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Муниципальная программа\2022 год\"/>
    </mc:Choice>
  </mc:AlternateContent>
  <xr:revisionPtr revIDLastSave="0" documentId="8_{0C1A9696-441C-4B02-910C-CF653FDD71CC}" xr6:coauthVersionLast="47" xr6:coauthVersionMax="47" xr10:uidLastSave="{00000000-0000-0000-0000-000000000000}"/>
  <bookViews>
    <workbookView xWindow="-120" yWindow="-120" windowWidth="27825" windowHeight="16440" xr2:uid="{00000000-000D-0000-FFFF-FFFF00000000}"/>
  </bookViews>
  <sheets>
    <sheet name="Лист1" sheetId="1" r:id="rId1"/>
  </sheets>
  <definedNames>
    <definedName name="_Hlk65174902" localSheetId="0">Лист1!#REF!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0" i="1" l="1"/>
  <c r="I31" i="1"/>
  <c r="J31" i="1"/>
  <c r="I32" i="1"/>
  <c r="I33" i="1"/>
  <c r="J33" i="1"/>
  <c r="E33" i="1"/>
  <c r="K33" i="1" s="1"/>
  <c r="I77" i="1"/>
  <c r="J77" i="1"/>
  <c r="K77" i="1"/>
  <c r="I78" i="1"/>
  <c r="J78" i="1"/>
  <c r="K78" i="1"/>
  <c r="I79" i="1"/>
  <c r="J79" i="1"/>
  <c r="K79" i="1"/>
  <c r="I80" i="1"/>
  <c r="J80" i="1"/>
  <c r="K80" i="1"/>
  <c r="I81" i="1"/>
  <c r="J81" i="1"/>
  <c r="K81" i="1"/>
  <c r="I82" i="1"/>
  <c r="J82" i="1"/>
  <c r="K82" i="1"/>
  <c r="I83" i="1"/>
  <c r="J83" i="1"/>
  <c r="K83" i="1"/>
  <c r="I84" i="1"/>
  <c r="J84" i="1"/>
  <c r="K84" i="1"/>
  <c r="I69" i="1"/>
  <c r="J69" i="1"/>
  <c r="K69" i="1"/>
  <c r="I70" i="1"/>
  <c r="J70" i="1"/>
  <c r="K70" i="1"/>
  <c r="I71" i="1"/>
  <c r="J71" i="1"/>
  <c r="K71" i="1"/>
  <c r="I72" i="1"/>
  <c r="J72" i="1"/>
  <c r="K72" i="1"/>
  <c r="I73" i="1"/>
  <c r="J73" i="1"/>
  <c r="K73" i="1"/>
  <c r="I74" i="1"/>
  <c r="J74" i="1"/>
  <c r="K74" i="1"/>
  <c r="I75" i="1"/>
  <c r="J75" i="1"/>
  <c r="K75" i="1"/>
  <c r="I76" i="1"/>
  <c r="J76" i="1"/>
  <c r="K76" i="1"/>
  <c r="I63" i="1"/>
  <c r="J63" i="1"/>
  <c r="K63" i="1"/>
  <c r="I64" i="1"/>
  <c r="J64" i="1"/>
  <c r="K64" i="1"/>
  <c r="I65" i="1"/>
  <c r="J65" i="1"/>
  <c r="K65" i="1"/>
  <c r="I66" i="1"/>
  <c r="J66" i="1"/>
  <c r="K66" i="1"/>
  <c r="I67" i="1"/>
  <c r="J67" i="1"/>
  <c r="K67" i="1"/>
  <c r="I68" i="1"/>
  <c r="J68" i="1"/>
  <c r="K68" i="1"/>
  <c r="I56" i="1"/>
  <c r="J56" i="1"/>
  <c r="K56" i="1"/>
  <c r="I57" i="1"/>
  <c r="J57" i="1"/>
  <c r="K57" i="1"/>
  <c r="I58" i="1"/>
  <c r="J58" i="1"/>
  <c r="K58" i="1"/>
  <c r="I59" i="1"/>
  <c r="J59" i="1"/>
  <c r="K59" i="1"/>
  <c r="I60" i="1"/>
  <c r="J60" i="1"/>
  <c r="K60" i="1"/>
  <c r="I61" i="1"/>
  <c r="J61" i="1"/>
  <c r="K61" i="1"/>
  <c r="I62" i="1"/>
  <c r="J62" i="1"/>
  <c r="K62" i="1"/>
  <c r="I51" i="1"/>
  <c r="J51" i="1"/>
  <c r="K51" i="1"/>
  <c r="I52" i="1"/>
  <c r="J52" i="1"/>
  <c r="K52" i="1"/>
  <c r="I53" i="1"/>
  <c r="J53" i="1"/>
  <c r="K53" i="1"/>
  <c r="I54" i="1"/>
  <c r="J54" i="1"/>
  <c r="K54" i="1"/>
  <c r="I55" i="1"/>
  <c r="J55" i="1"/>
  <c r="K55" i="1"/>
  <c r="I49" i="1"/>
  <c r="J49" i="1"/>
  <c r="K49" i="1"/>
  <c r="I50" i="1"/>
  <c r="J50" i="1"/>
  <c r="K50" i="1"/>
  <c r="I43" i="1"/>
  <c r="J43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0" i="1"/>
  <c r="J40" i="1"/>
  <c r="K40" i="1"/>
  <c r="I41" i="1"/>
  <c r="J41" i="1"/>
  <c r="K41" i="1"/>
  <c r="I42" i="1"/>
  <c r="J42" i="1"/>
  <c r="K42" i="1"/>
  <c r="I35" i="1"/>
  <c r="K35" i="1"/>
  <c r="I36" i="1"/>
  <c r="J36" i="1"/>
  <c r="I37" i="1"/>
  <c r="K37" i="1"/>
  <c r="I38" i="1"/>
  <c r="K38" i="1"/>
  <c r="I39" i="1"/>
  <c r="K39" i="1"/>
  <c r="I34" i="1"/>
  <c r="I29" i="1"/>
  <c r="J29" i="1"/>
  <c r="K29" i="1"/>
  <c r="I27" i="1"/>
  <c r="J27" i="1"/>
  <c r="K27" i="1"/>
  <c r="I28" i="1"/>
  <c r="J28" i="1"/>
  <c r="K28" i="1"/>
  <c r="I25" i="1"/>
  <c r="J25" i="1"/>
  <c r="K25" i="1"/>
  <c r="I26" i="1"/>
  <c r="J26" i="1"/>
  <c r="K26" i="1"/>
  <c r="I23" i="1"/>
  <c r="J23" i="1"/>
  <c r="K23" i="1"/>
  <c r="I24" i="1"/>
  <c r="J24" i="1"/>
  <c r="K24" i="1"/>
  <c r="I21" i="1"/>
  <c r="J21" i="1"/>
  <c r="K21" i="1"/>
  <c r="I22" i="1"/>
  <c r="J22" i="1"/>
  <c r="K22" i="1"/>
  <c r="I19" i="1"/>
  <c r="J19" i="1"/>
  <c r="K19" i="1"/>
  <c r="I20" i="1"/>
  <c r="J20" i="1"/>
  <c r="K20" i="1"/>
  <c r="I17" i="1"/>
  <c r="J17" i="1"/>
  <c r="K17" i="1"/>
  <c r="I18" i="1"/>
  <c r="J18" i="1"/>
  <c r="K18" i="1"/>
  <c r="I15" i="1"/>
  <c r="J15" i="1"/>
  <c r="K15" i="1"/>
  <c r="I16" i="1"/>
  <c r="J16" i="1"/>
  <c r="K16" i="1"/>
  <c r="I13" i="1"/>
  <c r="J13" i="1"/>
  <c r="K13" i="1"/>
  <c r="I14" i="1"/>
  <c r="J14" i="1"/>
  <c r="K14" i="1"/>
  <c r="I10" i="1"/>
  <c r="J10" i="1"/>
  <c r="K10" i="1"/>
  <c r="I11" i="1"/>
  <c r="J11" i="1"/>
  <c r="K11" i="1"/>
  <c r="I8" i="1"/>
  <c r="I9" i="1"/>
  <c r="J9" i="1"/>
  <c r="K9" i="1"/>
  <c r="I7" i="1"/>
  <c r="K7" i="1"/>
  <c r="I6" i="1"/>
  <c r="J6" i="1"/>
  <c r="K6" i="1"/>
  <c r="I4" i="1"/>
  <c r="D34" i="1"/>
  <c r="J34" i="1" s="1"/>
  <c r="D35" i="1"/>
  <c r="J35" i="1" s="1"/>
  <c r="D36" i="1"/>
  <c r="E36" i="1" s="1"/>
  <c r="K36" i="1" s="1"/>
  <c r="D37" i="1"/>
  <c r="J37" i="1" s="1"/>
  <c r="D38" i="1"/>
  <c r="J38" i="1" s="1"/>
  <c r="D39" i="1"/>
  <c r="J39" i="1" s="1"/>
  <c r="D33" i="1"/>
  <c r="D32" i="1"/>
  <c r="J32" i="1" s="1"/>
  <c r="D31" i="1"/>
  <c r="E31" i="1" s="1"/>
  <c r="K31" i="1" s="1"/>
  <c r="D30" i="1"/>
  <c r="J30" i="1" s="1"/>
  <c r="D12" i="1"/>
  <c r="E12" i="1" s="1"/>
  <c r="D8" i="1"/>
  <c r="E8" i="1" s="1"/>
  <c r="K8" i="1" s="1"/>
  <c r="D7" i="1"/>
  <c r="E7" i="1" s="1"/>
  <c r="D4" i="1"/>
  <c r="E4" i="1" s="1"/>
  <c r="K4" i="1" s="1"/>
  <c r="E30" i="1" l="1"/>
  <c r="K30" i="1" s="1"/>
  <c r="J8" i="1"/>
  <c r="E34" i="1"/>
  <c r="K34" i="1" s="1"/>
  <c r="E32" i="1"/>
  <c r="K32" i="1" s="1"/>
  <c r="J7" i="1"/>
  <c r="J4" i="1"/>
  <c r="F12" i="1"/>
  <c r="I12" i="1" s="1"/>
  <c r="H12" i="1"/>
  <c r="K12" i="1" s="1"/>
  <c r="G12" i="1"/>
  <c r="J12" i="1" s="1"/>
</calcChain>
</file>

<file path=xl/sharedStrings.xml><?xml version="1.0" encoding="utf-8"?>
<sst xmlns="http://schemas.openxmlformats.org/spreadsheetml/2006/main" count="206" uniqueCount="116">
  <si>
    <t>Наименование показателя</t>
  </si>
  <si>
    <t>Единица измерения</t>
  </si>
  <si>
    <t>2022 год</t>
  </si>
  <si>
    <t>2023 год</t>
  </si>
  <si>
    <t>2024 год</t>
  </si>
  <si>
    <t xml:space="preserve">1. Численность детей в возрасте 3 – 7 лет, получающих дошкольную образовательную услугу и (или) услугу по их содержанию в муниципальных дошкольных образовательных организациях </t>
  </si>
  <si>
    <t>тыс. чел.</t>
  </si>
  <si>
    <t xml:space="preserve">2. Доля детей в возрасте от 5 до 7 лет, охваченных услугами дошкольного образования в Златоустовском городском округе, в общей численности детей указанного возраста нуждающихся в дошкольном образовании </t>
  </si>
  <si>
    <t>в процентах</t>
  </si>
  <si>
    <t xml:space="preserve">3. Доля детей в возрасте от 1 года до 7 лет, охваченных услугами дошкольного образования в Златоустовском городском округе, в общем числе нуждающихся в дошкольном образовании </t>
  </si>
  <si>
    <t xml:space="preserve">4. Доля детей в возрасте от 0 до 3 лет, охваченных услугами дошкольного образования </t>
  </si>
  <si>
    <t xml:space="preserve">5. Доля детей  в возрасте 1-7  лет, состоящих на учете для определения в муниципальные дошкольные образовательные  организации, в общей численности детей в возрасте 1-7 лет </t>
  </si>
  <si>
    <t>6.Доля выпускников муниципальных общеобразовательных организаций, не получивших аттестат о среднем (общем) образовании, в общей численности выпускников муниципальных общеобразовательных организаций</t>
  </si>
  <si>
    <t>7. Доля обучающихся 9-11 классов, принявших участие в региональных этапах олимпиад школьников по общеобразовательным предметам в общей численности обучающихся 9-11 классов в общеобразовательных организациях</t>
  </si>
  <si>
    <t xml:space="preserve">12. Доля учителей, прошедших обучение по новым адресным моделям повышения квалификации и имевшим возможность выбора программ обучения, в общей численности учителей </t>
  </si>
  <si>
    <t xml:space="preserve">13. Доля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  </t>
  </si>
  <si>
    <t xml:space="preserve">14. Доля детей в возрасте от 5 до 18 лет, получающих услуги по дополнительному образованию в муниципальных организациях дополнительного образования детей, в общей численности детей этой возрастной группы </t>
  </si>
  <si>
    <t>15. Доля руководителей муниципальных организаций дошкольного образования,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</t>
  </si>
  <si>
    <t>16. Отношение среднемесячной заработной платы педагогических работников муниципальных дошкольных образовательных организаций к среднемесячной заработной плате в организациях общего образования в Златоустовском городском округе (в соответствии с соглашением, заключенным с Министерством образования и науки Челябинской области)</t>
  </si>
  <si>
    <t>17. Отношение среднемесячной заработной платы педагогических работников муниципальных общеобразовательных организаций к среднемесячной заработной плате в Челябинской области (в соответствии с соглашением, заключенным с Министерством образования и науки Челябинской области)</t>
  </si>
  <si>
    <t>18. Отношение среднемесячной заработной платы педагогов муниципальных организаций дополнительного образования детей к среднемесячной заработной плате учителей в Златоустовском городском округе (в соответствии с соглашением, заключенным с Министерством образования и науки Челябинской области)</t>
  </si>
  <si>
    <t>19. Доля образовательных организаций, в которых созданы условия для получения детьми – инвалидами качественного образования, в общем количестве образовательных организаций</t>
  </si>
  <si>
    <t>20. Доля образовательных организаций, в которых созданы условия для получения детьми с ограниченными возможностями здоровья (ОВЗ) качественного образования, в общем количестве образовательных организаций</t>
  </si>
  <si>
    <t xml:space="preserve">21. Количество мест созданных путем перепрофилирования групп для детей в возрасте от 2 месяцев до 3 лет в образовательных организациях </t>
  </si>
  <si>
    <t>единиц</t>
  </si>
  <si>
    <t>22. Доля использованной муниципальным образованием субсидии местному бюджету на оборудование ППЭ в общем размере субсидии местному бюджету на оборудование ППЭ, перечисленной муниципальному образованию</t>
  </si>
  <si>
    <t>23. Доля экзаменов государственной итоговой аттестации по образовательным программам среднего общего образования, проведенных в муниципальном образовании в соответствии с Порядком проведения государственной итоговой аттестации по образовательным программам среднего общего образования, утвержденным приказом Министерства просвещения Российской Федерации и Рособрнадзора от 7 ноября 2018 года N 190/1512 «Об утверждении Порядка проведения государственной итоговой аттестации по образовательным программам среднего общего образования», в общем количестве проведенных в муниципальном образовании экзаменов государственной итоговой аттестации по образовательным программам среднего общего образования.</t>
  </si>
  <si>
    <t>В процентах</t>
  </si>
  <si>
    <t>24. Доля использованной муниципальным образованием субсидии «На обеспечение питанием детей из малообеспеченных семей и детей с нарушениями здоровья, обучающихся в муниципальных общеобразовательных организациях» местному бюджету в общем размере субсидии местному бюджету, перечисленной муниципальному образованию</t>
  </si>
  <si>
    <t>25. Доля обучающихся, обеспеченных питанием, в общем количестве обучающихся</t>
  </si>
  <si>
    <t>26. Доля детей, охваченных отдыхом в каникулярное время в организациях отдыха и оздоровления детей, в общем числе детей, охваченных отдыхом в организациях отдыха детей и их оздоровления всех типов</t>
  </si>
  <si>
    <t>27. Доля детей, охваченных отдыхом в каникулярное время в лагерях с дневным пребыванием детей, в общем числе детей, охваченных отдыхом в организациях отдыха детей и их оздоровления всех типов</t>
  </si>
  <si>
    <t>28. Доля несовершеннолетних, состоящих на профилактическом учете в органах внутренних дел, охваченных отдыхом в каникулярное время в организациях отдыха и оздоровления детей, лагерях с дневным пребыванием детей, в общем числе несовершеннолетних, состоящих на профилактическом учете в органах внутренних дел</t>
  </si>
  <si>
    <t xml:space="preserve">29. Количество детей для отдыха в каникулярное время в организациях отдыха и оздоровления детей </t>
  </si>
  <si>
    <t>человек</t>
  </si>
  <si>
    <t>31. Количество детей, запланированных для отдыха в каникулярное время при организации малозатратных форм отдыха.</t>
  </si>
  <si>
    <t>32. Количество детей из малообеспеченных, неблагополучных семей, а также семей, оказавшихся в трудной жизненной ситуации, получающих дошкольное образование</t>
  </si>
  <si>
    <t>33. Доля детей из малообеспеченных, неблагополучных семей, а также семей, оказавшихся в трудной жизненной ситуации, привлеченных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</si>
  <si>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процент</t>
  </si>
  <si>
    <t xml:space="preserve">34. Численность  обучающихся по программам начального общего образования обеспечиваемых молоком (молочной продукцией) </t>
  </si>
  <si>
    <t>35. Доля обучающихся муниципальных общеобразовательных организаций по программам начального общего образования, обеспеченных молоком (молочной продукцией)</t>
  </si>
  <si>
    <t>36. Доля капитально отремонтированных зданий и сооружений муниципальных дошкольных образовательных организаций в общем количестве зданий и сооружений муниципальных дошкольных образовательных организаций, требующих проведение капитального ремонта</t>
  </si>
  <si>
    <t>37. Доля выполненных ремонтов в зданиях муниципальных организациях отдыха и оздоровления детей в общем количестве зданий муниципальных организациях отдыха и оздоровления детей, запланированных к проведению ремонта в текущем году</t>
  </si>
  <si>
    <t>38. Доля отремонтированных зданий муниципальных организациях отдыха и оздоровления детей в общем количестве зданий муниципальных организациях отдыха и оздоровления детей, требующих проведения ремонтов</t>
  </si>
  <si>
    <t xml:space="preserve">39. Количество мест в образовательных организациях,  в которых созданы условия для получения детьми дошкольного возраста с ограниченными возможностями здоровья качественного образования и коррекции развития  </t>
  </si>
  <si>
    <t>40. Количество объектов образовательных учреждений образования, в которых проведены ремонтные работы.</t>
  </si>
  <si>
    <t>Единиц</t>
  </si>
  <si>
    <t>41. Количество объектов образовательных учреждений, в которых выполнены противопожарные мероприятия</t>
  </si>
  <si>
    <t>42. Количество молодых людей – жителей Златоустовского городского округа, вовлеченных в деятельность городских студенческих и  подростковых трудовых отрядов</t>
  </si>
  <si>
    <t xml:space="preserve">43. Количество молодежных культурно – досуговых, гражданско – патриотических мероприятий, мероприятий по пропаганде здорового образа жизни и профилактике асоциального поведения </t>
  </si>
  <si>
    <t xml:space="preserve">44. Количество молодых людей в возрасте от 14 до 30 лет, проживающих в Златоустовском городском округе, принявших участие в реализации мероприятий патриотической направленности на территории Златоустовского городского округа  </t>
  </si>
  <si>
    <t xml:space="preserve">45. Доля молодых людей от общего числа молодых людей в возрасте от 14 до 30 лет, проживающих в Златоустовском городском округе, принявших участие в мероприятиях, направленных на развитие правовой грамотности и повышение электоральной активности, проводимых на территории Златоустовского городского округа </t>
  </si>
  <si>
    <t>46. Количество проведенных в Златоустовском городском округе мероприятий, связанных с проектной деятельностью молодежи (грантовые конкурсы, семинары, тренинги, форумы)</t>
  </si>
  <si>
    <t>47. Количество молодых людей в возрасте от 14 до 30 лет, проживающих в Златоустовском городском округе, принявших участие в мероприятиях в сфере образования, интеллектуальной и творческой деятельности, проводимых на территории Златоустовского городского округа</t>
  </si>
  <si>
    <t xml:space="preserve">48. Количество публикаций в средствах массовой информации о реализуемых в Златоустовском городском округе мероприятиях в сфере молодежной политики </t>
  </si>
  <si>
    <t>49. Количество молодых людей в возрасте от 14 до 30 лет, проживающих в Златоустовском городском округе, вовлеченных в волонтерскую, добровольческую и поисковую деятельность</t>
  </si>
  <si>
    <t xml:space="preserve">50. Количество мероприятий, проводимых на территории Златоустовского городского округа, регистрация которых осуществляется через автоматизированную информационную систему «Молодежь России» </t>
  </si>
  <si>
    <t>51. Количество молодых людей в возрасте от 14 до 30 лет, охваченных мероприятиями, проводимыми на территории Златоустовского городского округа, регистрация которых осуществляется через автоматизированную информационную систему «Молодежь России»</t>
  </si>
  <si>
    <t xml:space="preserve">52. Количество молодежных форумов, проводимых на территории Златоустовского городского округа </t>
  </si>
  <si>
    <t xml:space="preserve">55. Количество образовательных организаций, в которых внедрена целевая модель цифровой образовательной среды </t>
  </si>
  <si>
    <t>56. Количество оконных блоков, замененных в рамках проведения ремонтных работ по замене оконных блоков в муниципальных общеобразовательных организациях.</t>
  </si>
  <si>
    <t xml:space="preserve">57. Доля зданий муниципальных общеобразовательных организаций, в которых проведены ремонтные работы по замене оконных блоков, в общем количестве зданий муниципальных общеобразовательных организаций, требующих проведения ремонтных работ по замене оконных блоков в муниципальных общеобразовательных организациях не менее </t>
  </si>
  <si>
    <t>58. Доля педагогических работников общеобразовательных организаций, получивших ежемесячное денежное вознаграждение за классное руководство, в общей численности педагогических работников такой категории.</t>
  </si>
  <si>
    <t>Процент</t>
  </si>
  <si>
    <t>61. Количество образовательных организаций, реализующих программы начального образования, в которых пищеблоки переоборудованы для соответствия санитарными нормами.</t>
  </si>
  <si>
    <t>62. 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не менее 100%.</t>
  </si>
  <si>
    <t>63. Количество объектов учреждений дошкольного образования, в которых проведены ремонтные работы.</t>
  </si>
  <si>
    <t>64. Количество объектов общеобразовательных учреждений, в которых проведены ремонтные работы.</t>
  </si>
  <si>
    <t>65. Количество объектов учреждений дополнительного образования, организаций отдыха и оздоровления детей, а также прочих учреждений, подведомственных МКУ Управление образования и молодежной политики Златоустовского городского округа, в которых проведены ремонтные работы.</t>
  </si>
  <si>
    <t xml:space="preserve">66. Количество объектов учреждений дошкольного образования, в которых выполнены противопожарные мероприятия </t>
  </si>
  <si>
    <t xml:space="preserve">67. Количество объектов общеобразовательных учреждений, в которых выполнены противопожарные мероприятия </t>
  </si>
  <si>
    <t>68. Количество объектов учреждений дополнительного образования, организаций отдыха и оздоровления детей, а также прочих учреждений, подведомственных МКУ Управление образования и молодежной политики Златоустовского городского округа, в которых выполнены противопожарные мероприятия.</t>
  </si>
  <si>
    <t>69. Количество обучающихся, занимающихся на базе общеобразовательной организации детского технопарка  «Кванториум».</t>
  </si>
  <si>
    <t>Человек</t>
  </si>
  <si>
    <t>71. Увеличение доли детей в возрасте от 5 до 18 лет, занимающихся в системе дополнительного образования муниципального образования.</t>
  </si>
  <si>
    <t xml:space="preserve">72. Количество обучающихся, занимающихся во вновь созданных новых местах дополнительного образования детей </t>
  </si>
  <si>
    <t>73. Число общеобразовательных организаций, расположенных в сельской местности и малых городах, в которых созданы условия для занятий физической культурой и спортом</t>
  </si>
  <si>
    <t>74. Количество привлеченных квалифицированных учителей для работы в муниципальных общеобразовательных учреждениях Златоустовского городского округа, получивших единовременную социальную выплату учителям муниципальных общеобразовательных учреждений, расположенных на территории Златоустовского городского округа</t>
  </si>
  <si>
    <t>75. Количество объектов, в которых в полном объеме выполнены мероприятия по капитальному ремонту общеобразовательных организаций и их оснащению средствами обучения и воспитания.</t>
  </si>
  <si>
    <t>76. Доля выполненных работ по обеспечению требований к антитеррористической защищенности объектов и территорий, прилегающих к зданиям муниципальных общеобразовательных организаций в общем количестве запланированных работ по обеспечению требований к антитеррористической защищенности объектов и территорий, прилегающих к зданиям муниципальных общеобразовательных организаций, в текущем году</t>
  </si>
  <si>
    <t xml:space="preserve">77. Количество учреждений, в которых проведены работы по благоустройству территорий, прилегающих к зданиям муниципальных общеобразовательных учреждений </t>
  </si>
  <si>
    <t xml:space="preserve">78. Количество молодых людей, принимающих участие в форумах, фестивалях, конкурсах, соревнованиях различного уровня </t>
  </si>
  <si>
    <t xml:space="preserve">79.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</t>
  </si>
  <si>
    <t>Отклонение</t>
  </si>
  <si>
    <t>причины</t>
  </si>
  <si>
    <t>Действующая редакция</t>
  </si>
  <si>
    <t>Планируемая редакция</t>
  </si>
  <si>
    <t>8. Доля победителей и призеров конкурсов, соревнований, фестивалей                       художественно0эстетической, физкультурно0спортивной, интеллектуальной,                         эколого0биологической, технической,        военно0патриотической направленностей в общем количестве воспитанников подведомственных образовательных организаций дополнительного образования детей</t>
  </si>
  <si>
    <t xml:space="preserve">9. Доля обучающихся в общей численности обучающихся на всех уровнях образования, получивших оценку своих достижений (в том числе с использованием информационно0коммуникационных технологий) через добровольные и обязательные процедуры оценивания  для построения на основе этого индивидуальной образовательной траектории, способствующей социализации личности </t>
  </si>
  <si>
    <t xml:space="preserve">10. Доля детей с ограниченными возможностями здоровья и детей0инвалидов, которым созданы условия для получения качественного общего образования (в том числе с использованием дистанционных образовательных технологий), в общей численности детей с ограниченными возможностями здоровья и детей0инвалидов школьного возраста </t>
  </si>
  <si>
    <t xml:space="preserve">11. Доля учителей, эффективно использующих современные образовательные технологии (в том числе информационно0коммуникационные технологии) в профессиональной деятельности, в общей численности учителей </t>
  </si>
  <si>
    <t xml:space="preserve">30. Количество детей для предоставления отдыха в каникулярное время в части приобретения продуктов питания для детей в каникулярное время в лагерях с дневным пребыванием детей и организацией одно0, двух0 или трехразового питания, организованных муниципальными образовательными организациями, осуществляющими организацию отдыха и оздоровления обучающихся </t>
  </si>
  <si>
    <t xml:space="preserve">53. Количество общеобразовательных организаций, расположенных в сельской местности и малых городах, обновивших материально0техническую базу для реализации основных и дополнительных общеобразовательных программ цифрового, естественнонаучного и гуманитарного профилей </t>
  </si>
  <si>
    <t xml:space="preserve">54. Количество общеобразовательных организаций,  осуществляющих образовательную деятельность исключительно по адаптированным основным общеобразовательным программам, обновивших материально0техническую базу </t>
  </si>
  <si>
    <t>59. Доля зданий образовательных организаций, реализующих программы дошкольного, начального общего, основного общего, среднего общего образования, а также дополнительные общеобразовательные программы, обеспеченных средствами защиты для обеспечения санитарно0эпидемиологической безопасности.</t>
  </si>
  <si>
    <t>60. Количество образовательных организаций, которые обеспечены  средствами защиты для обеспечения санитарно0эпидемиологической безопасности.</t>
  </si>
  <si>
    <t>70. Количество обучающихся, занимающихся в общеобразовательной организации по образовательным программа общего образования естественно0научной и технической направленностей на базе детского технопарка «Кванториум».</t>
  </si>
  <si>
    <t>приведение в соответствие статистической прогнозной численности детей округа (сокращение численности согласно данных прогноза прогнозируется до 2025 года)</t>
  </si>
  <si>
    <t xml:space="preserve">показатель предлагается исключить, анализ данного показателя не несет какой-либо существенной информации необходимой для оценки социально-значимых результатов. </t>
  </si>
  <si>
    <t xml:space="preserve"> в связи в сокращением общей численности детского населения указанного возраста в округе позволяет увеличить долю охвата услугами</t>
  </si>
  <si>
    <t>приведение значения показателя в соответствие фактически складывающейся ситуации</t>
  </si>
  <si>
    <t>необходимость повышения квалификации педагогическими кадрами в условиях внедрения цифровизации</t>
  </si>
  <si>
    <t xml:space="preserve">приведение в соответствиее фактически складывающейся ситуации </t>
  </si>
  <si>
    <t>вводится вновь по причине отсутствия в предыдущем периоде средств на указанные цели значения показателя не устанавливались</t>
  </si>
  <si>
    <t>в связи с введением в действие МАУ ЦООД Горный увеличены прогнозные показатели по охвату отдыхом</t>
  </si>
  <si>
    <t>показатель устанавливается Министерство образования и науки Челябинской области и рассчитывается исходя из общей численности несовершеннолетних субъекта</t>
  </si>
  <si>
    <t xml:space="preserve">показатель устанавливается Министерство образования и науки Челябинской области </t>
  </si>
  <si>
    <t>показатель устанавливается Министерство образования и науки Челябинской области  на основании представленной муниципалитетом заявки, введение в действие МАУ ЦООД Горный  способствовало приросту численности отдыхающих</t>
  </si>
  <si>
    <t>показатель устанавливается Министерство образования и науки Челябинской области  на основании представленной муниципалитетом заявки</t>
  </si>
  <si>
    <t>увеличение численности получателей в связи с уточнением действующего НПА, закрепляющего категории потребителей.</t>
  </si>
  <si>
    <t>вновь введенное направление расходования средств, в связи с выделением средств из областного бюджета</t>
  </si>
  <si>
    <t>показатель устанавливается Министерством образования и науки согласно результатов проводимого конкурсного отбора</t>
  </si>
  <si>
    <t>впервые введенное направление расходования средств, в связи с выделением средств из областного и федерального бюджета, показатель устанавливается Министерством образования и науки ЧО</t>
  </si>
  <si>
    <t>впервые введенное направление расходования средств, в связи с выделением средств из областного и бюджета, показатель устанавливается Министерством образования и науки ЧО</t>
  </si>
  <si>
    <t xml:space="preserve">80. Разработана проектно-сметная документация на объект капитального строительства муниципальной собственности 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</si>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</sst>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3" fontId="0" fillId="0" borderId="1" xfId="1" applyFont="1" applyBorder="1" applyAlignment="1">
      <alignment horizontal="center"/>
    </xf>
    <xf numFmtId="43" fontId="2" fillId="0" borderId="1" xfId="1" applyFont="1" applyBorder="1" applyAlignment="1">
      <alignment vertical="center" wrapText="1"/>
    </xf>
    <xf numFmtId="43" fontId="2" fillId="0" borderId="1" xfId="1" applyFont="1" applyBorder="1" applyAlignment="1">
      <alignment horizontal="center" vertical="center" wrapText="1"/>
    </xf>
    <xf numFmtId="43" fontId="0" fillId="0" borderId="0" xfId="1" applyFont="1"/>
    <xf numFmtId="43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3" fontId="2" fillId="0" borderId="1" xfId="1" applyFont="1" applyBorder="1" applyAlignment="1">
      <alignment horizontal="center" vertical="center" wrapText="1" shrinkToFit="1"/>
    </xf>
    <xf numFmtId="43" fontId="2" fillId="0" borderId="1" xfId="1" applyFont="1" applyBorder="1" applyAlignment="1">
      <alignment horizontal="center" vertical="center" wrapText="1" shrinkToFit="1"/>
    </xf>
    <xf numFmtId="43" fontId="0" fillId="0" borderId="0" xfId="1" applyFont="1" applyAlignment="1">
      <alignment wrapText="1" shrinkToFit="1"/>
    </xf>
    <xf numFmtId="43" fontId="3" fillId="0" borderId="0" xfId="1" applyFont="1" applyAlignment="1">
      <alignment horizontal="right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4"/>
  <sheetViews>
    <sheetView tabSelected="1" workbookViewId="0">
      <selection activeCell="C6" sqref="C6"/>
    </sheetView>
  </sheetViews>
  <sheetFormatPr defaultRowHeight="15" x14ac:dyDescent="0.25"/>
  <cols>
    <col min="1" max="1" width="54.5703125" customWidth="1"/>
    <col min="3" max="8" width="9.140625" style="7"/>
    <col min="9" max="11" width="14.5703125" style="7" customWidth="1"/>
    <col min="12" max="12" width="48.5703125" style="13" customWidth="1"/>
  </cols>
  <sheetData>
    <row r="1" spans="1:12" x14ac:dyDescent="0.25">
      <c r="L1" s="14" t="s">
        <v>115</v>
      </c>
    </row>
    <row r="2" spans="1:12" x14ac:dyDescent="0.25">
      <c r="A2" s="1" t="s">
        <v>0</v>
      </c>
      <c r="B2" s="1" t="s">
        <v>1</v>
      </c>
      <c r="C2" s="4" t="s">
        <v>85</v>
      </c>
      <c r="D2" s="4"/>
      <c r="E2" s="4"/>
      <c r="F2" s="4" t="s">
        <v>86</v>
      </c>
      <c r="G2" s="4"/>
      <c r="H2" s="4"/>
      <c r="I2" s="6" t="s">
        <v>83</v>
      </c>
      <c r="J2" s="6"/>
      <c r="K2" s="6"/>
      <c r="L2" s="11" t="s">
        <v>84</v>
      </c>
    </row>
    <row r="3" spans="1:12" x14ac:dyDescent="0.25">
      <c r="A3" s="1"/>
      <c r="B3" s="1"/>
      <c r="C3" s="8" t="s">
        <v>2</v>
      </c>
      <c r="D3" s="8" t="s">
        <v>3</v>
      </c>
      <c r="E3" s="8" t="s">
        <v>4</v>
      </c>
      <c r="F3" s="8" t="s">
        <v>2</v>
      </c>
      <c r="G3" s="8" t="s">
        <v>3</v>
      </c>
      <c r="H3" s="8" t="s">
        <v>4</v>
      </c>
      <c r="I3" s="8" t="s">
        <v>2</v>
      </c>
      <c r="J3" s="8" t="s">
        <v>3</v>
      </c>
      <c r="K3" s="8" t="s">
        <v>4</v>
      </c>
      <c r="L3" s="11"/>
    </row>
    <row r="4" spans="1:12" x14ac:dyDescent="0.25">
      <c r="A4" s="9" t="s">
        <v>5</v>
      </c>
      <c r="B4" s="1" t="s">
        <v>6</v>
      </c>
      <c r="C4" s="6">
        <v>7</v>
      </c>
      <c r="D4" s="6">
        <f>C4</f>
        <v>7</v>
      </c>
      <c r="E4" s="6">
        <f>D4</f>
        <v>7</v>
      </c>
      <c r="F4" s="6">
        <v>6.3</v>
      </c>
      <c r="G4" s="6">
        <v>6.3</v>
      </c>
      <c r="H4" s="6">
        <v>6.3</v>
      </c>
      <c r="I4" s="6">
        <f>F4-C4</f>
        <v>-0.70000000000000018</v>
      </c>
      <c r="J4" s="6">
        <f t="shared" ref="J4:K4" si="0">G4-D4</f>
        <v>-0.70000000000000018</v>
      </c>
      <c r="K4" s="6">
        <f t="shared" si="0"/>
        <v>-0.70000000000000018</v>
      </c>
      <c r="L4" s="11" t="s">
        <v>97</v>
      </c>
    </row>
    <row r="5" spans="1:12" ht="22.5" customHeight="1" x14ac:dyDescent="0.25">
      <c r="A5" s="9"/>
      <c r="B5" s="1"/>
      <c r="C5" s="6"/>
      <c r="D5" s="6"/>
      <c r="E5" s="6"/>
      <c r="F5" s="6"/>
      <c r="G5" s="6"/>
      <c r="H5" s="6"/>
      <c r="I5" s="6"/>
      <c r="J5" s="6"/>
      <c r="K5" s="6"/>
      <c r="L5" s="11"/>
    </row>
    <row r="6" spans="1:12" ht="48" x14ac:dyDescent="0.25">
      <c r="A6" s="10" t="s">
        <v>7</v>
      </c>
      <c r="B6" s="2" t="s">
        <v>8</v>
      </c>
      <c r="C6" s="8">
        <v>97</v>
      </c>
      <c r="D6" s="8">
        <v>97</v>
      </c>
      <c r="E6" s="8">
        <v>97</v>
      </c>
      <c r="F6" s="8">
        <v>0</v>
      </c>
      <c r="G6" s="8">
        <v>0</v>
      </c>
      <c r="H6" s="8">
        <v>0</v>
      </c>
      <c r="I6" s="5">
        <f t="shared" ref="I6:I11" si="1">F6-C6</f>
        <v>-97</v>
      </c>
      <c r="J6" s="5">
        <f t="shared" ref="J6:J11" si="2">G6-D6</f>
        <v>-97</v>
      </c>
      <c r="K6" s="5">
        <f t="shared" ref="K6:K11" si="3">H6-E6</f>
        <v>-97</v>
      </c>
      <c r="L6" s="12" t="s">
        <v>98</v>
      </c>
    </row>
    <row r="7" spans="1:12" ht="36" x14ac:dyDescent="0.25">
      <c r="A7" s="10" t="s">
        <v>9</v>
      </c>
      <c r="B7" s="2" t="s">
        <v>8</v>
      </c>
      <c r="C7" s="8">
        <v>85</v>
      </c>
      <c r="D7" s="8">
        <f>C7</f>
        <v>85</v>
      </c>
      <c r="E7" s="8">
        <f>D7</f>
        <v>85</v>
      </c>
      <c r="F7" s="8">
        <v>86</v>
      </c>
      <c r="G7" s="8">
        <v>86</v>
      </c>
      <c r="H7" s="8">
        <v>86</v>
      </c>
      <c r="I7" s="5">
        <f t="shared" ref="I7" si="4">F7-C7</f>
        <v>1</v>
      </c>
      <c r="J7" s="5">
        <f t="shared" ref="J7" si="5">G7-D7</f>
        <v>1</v>
      </c>
      <c r="K7" s="5">
        <f t="shared" ref="K7" si="6">H7-E7</f>
        <v>1</v>
      </c>
      <c r="L7" s="12" t="s">
        <v>99</v>
      </c>
    </row>
    <row r="8" spans="1:12" ht="24" x14ac:dyDescent="0.25">
      <c r="A8" s="10" t="s">
        <v>10</v>
      </c>
      <c r="B8" s="2" t="s">
        <v>8</v>
      </c>
      <c r="C8" s="8">
        <v>65</v>
      </c>
      <c r="D8" s="8">
        <f>C8</f>
        <v>65</v>
      </c>
      <c r="E8" s="8">
        <f>D8</f>
        <v>65</v>
      </c>
      <c r="F8" s="8">
        <v>45.6</v>
      </c>
      <c r="G8" s="8">
        <v>45.6</v>
      </c>
      <c r="H8" s="8">
        <v>45.6</v>
      </c>
      <c r="I8" s="5">
        <f t="shared" ref="I8:I9" si="7">F8-C8</f>
        <v>-19.399999999999999</v>
      </c>
      <c r="J8" s="5">
        <f t="shared" ref="J8:J9" si="8">G8-D8</f>
        <v>-19.399999999999999</v>
      </c>
      <c r="K8" s="5">
        <f t="shared" ref="K8:K9" si="9">H8-E8</f>
        <v>-19.399999999999999</v>
      </c>
      <c r="L8" s="12" t="s">
        <v>100</v>
      </c>
    </row>
    <row r="9" spans="1:12" ht="36" x14ac:dyDescent="0.25">
      <c r="A9" s="10" t="s">
        <v>11</v>
      </c>
      <c r="B9" s="2" t="s">
        <v>8</v>
      </c>
      <c r="C9" s="8">
        <v>15</v>
      </c>
      <c r="D9" s="8">
        <v>15</v>
      </c>
      <c r="E9" s="8">
        <v>15</v>
      </c>
      <c r="F9" s="8">
        <v>0</v>
      </c>
      <c r="G9" s="8">
        <v>0</v>
      </c>
      <c r="H9" s="8">
        <v>0</v>
      </c>
      <c r="I9" s="5">
        <f t="shared" si="7"/>
        <v>-15</v>
      </c>
      <c r="J9" s="5">
        <f t="shared" si="8"/>
        <v>-15</v>
      </c>
      <c r="K9" s="5">
        <f t="shared" si="9"/>
        <v>-15</v>
      </c>
      <c r="L9" s="12" t="s">
        <v>98</v>
      </c>
    </row>
    <row r="10" spans="1:12" ht="48" x14ac:dyDescent="0.25">
      <c r="A10" s="10" t="s">
        <v>12</v>
      </c>
      <c r="B10" s="2" t="s">
        <v>8</v>
      </c>
      <c r="C10" s="8">
        <v>1</v>
      </c>
      <c r="D10" s="8">
        <v>1</v>
      </c>
      <c r="E10" s="8">
        <v>1</v>
      </c>
      <c r="F10" s="8">
        <v>1</v>
      </c>
      <c r="G10" s="8">
        <v>1</v>
      </c>
      <c r="H10" s="8">
        <v>1</v>
      </c>
      <c r="I10" s="5">
        <f t="shared" ref="I10:I11" si="10">F10-C10</f>
        <v>0</v>
      </c>
      <c r="J10" s="5">
        <f t="shared" ref="J10:J11" si="11">G10-D10</f>
        <v>0</v>
      </c>
      <c r="K10" s="5">
        <f t="shared" ref="K10:K11" si="12">H10-E10</f>
        <v>0</v>
      </c>
      <c r="L10" s="12"/>
    </row>
    <row r="11" spans="1:12" ht="48" x14ac:dyDescent="0.25">
      <c r="A11" s="10" t="s">
        <v>13</v>
      </c>
      <c r="B11" s="2" t="s">
        <v>8</v>
      </c>
      <c r="C11" s="8">
        <v>8.5</v>
      </c>
      <c r="D11" s="8">
        <v>8.5</v>
      </c>
      <c r="E11" s="8">
        <v>8.5</v>
      </c>
      <c r="F11" s="8">
        <v>8.5</v>
      </c>
      <c r="G11" s="8">
        <v>8.5</v>
      </c>
      <c r="H11" s="8">
        <v>8.5</v>
      </c>
      <c r="I11" s="5">
        <f t="shared" si="10"/>
        <v>0</v>
      </c>
      <c r="J11" s="5">
        <f t="shared" si="11"/>
        <v>0</v>
      </c>
      <c r="K11" s="5">
        <f t="shared" si="12"/>
        <v>0</v>
      </c>
      <c r="L11" s="12"/>
    </row>
    <row r="12" spans="1:12" ht="72" x14ac:dyDescent="0.25">
      <c r="A12" s="10" t="s">
        <v>87</v>
      </c>
      <c r="B12" s="2" t="s">
        <v>8</v>
      </c>
      <c r="C12" s="8">
        <v>5.2</v>
      </c>
      <c r="D12" s="8">
        <f>C12</f>
        <v>5.2</v>
      </c>
      <c r="E12" s="8">
        <f>D12</f>
        <v>5.2</v>
      </c>
      <c r="F12" s="8">
        <f>E12</f>
        <v>5.2</v>
      </c>
      <c r="G12" s="8">
        <f>E12</f>
        <v>5.2</v>
      </c>
      <c r="H12" s="8">
        <f>E12</f>
        <v>5.2</v>
      </c>
      <c r="I12" s="5">
        <f t="shared" ref="I12" si="13">F12-C12</f>
        <v>0</v>
      </c>
      <c r="J12" s="5">
        <f t="shared" ref="J12" si="14">G12-D12</f>
        <v>0</v>
      </c>
      <c r="K12" s="5">
        <f t="shared" ref="K12" si="15">H12-E12</f>
        <v>0</v>
      </c>
      <c r="L12" s="12"/>
    </row>
    <row r="13" spans="1:12" ht="72" x14ac:dyDescent="0.25">
      <c r="A13" s="10" t="s">
        <v>88</v>
      </c>
      <c r="B13" s="2" t="s">
        <v>8</v>
      </c>
      <c r="C13" s="8">
        <v>70</v>
      </c>
      <c r="D13" s="8">
        <v>70</v>
      </c>
      <c r="E13" s="8">
        <v>70</v>
      </c>
      <c r="F13" s="8">
        <v>70</v>
      </c>
      <c r="G13" s="8">
        <v>70</v>
      </c>
      <c r="H13" s="8">
        <v>70</v>
      </c>
      <c r="I13" s="5">
        <f t="shared" ref="I13:I15" si="16">F13-C13</f>
        <v>0</v>
      </c>
      <c r="J13" s="5">
        <f t="shared" ref="J13:J15" si="17">G13-D13</f>
        <v>0</v>
      </c>
      <c r="K13" s="5">
        <f t="shared" ref="K13:K15" si="18">H13-E13</f>
        <v>0</v>
      </c>
      <c r="L13" s="12"/>
    </row>
    <row r="14" spans="1:12" ht="72" x14ac:dyDescent="0.25">
      <c r="A14" s="10" t="s">
        <v>89</v>
      </c>
      <c r="B14" s="2" t="s">
        <v>8</v>
      </c>
      <c r="C14" s="8">
        <v>99</v>
      </c>
      <c r="D14" s="8">
        <v>99</v>
      </c>
      <c r="E14" s="8">
        <v>99</v>
      </c>
      <c r="F14" s="8">
        <v>99</v>
      </c>
      <c r="G14" s="8">
        <v>99</v>
      </c>
      <c r="H14" s="8">
        <v>99</v>
      </c>
      <c r="I14" s="5">
        <f t="shared" si="16"/>
        <v>0</v>
      </c>
      <c r="J14" s="5">
        <f t="shared" si="17"/>
        <v>0</v>
      </c>
      <c r="K14" s="5">
        <f t="shared" si="18"/>
        <v>0</v>
      </c>
      <c r="L14" s="12"/>
    </row>
    <row r="15" spans="1:12" ht="48" x14ac:dyDescent="0.25">
      <c r="A15" s="10" t="s">
        <v>90</v>
      </c>
      <c r="B15" s="2" t="s">
        <v>8</v>
      </c>
      <c r="C15" s="8">
        <v>90</v>
      </c>
      <c r="D15" s="8">
        <v>90</v>
      </c>
      <c r="E15" s="8">
        <v>90</v>
      </c>
      <c r="F15" s="8">
        <v>90</v>
      </c>
      <c r="G15" s="8">
        <v>90</v>
      </c>
      <c r="H15" s="8">
        <v>90</v>
      </c>
      <c r="I15" s="5">
        <f t="shared" si="16"/>
        <v>0</v>
      </c>
      <c r="J15" s="5">
        <f t="shared" si="17"/>
        <v>0</v>
      </c>
      <c r="K15" s="5">
        <f t="shared" si="18"/>
        <v>0</v>
      </c>
      <c r="L15" s="12"/>
    </row>
    <row r="16" spans="1:12" ht="36" x14ac:dyDescent="0.25">
      <c r="A16" s="10" t="s">
        <v>14</v>
      </c>
      <c r="B16" s="2" t="s">
        <v>8</v>
      </c>
      <c r="C16" s="8">
        <v>45</v>
      </c>
      <c r="D16" s="8">
        <v>48</v>
      </c>
      <c r="E16" s="8">
        <v>50</v>
      </c>
      <c r="F16" s="8">
        <v>45</v>
      </c>
      <c r="G16" s="8">
        <v>45</v>
      </c>
      <c r="H16" s="8">
        <v>45</v>
      </c>
      <c r="I16" s="5">
        <f t="shared" ref="I16:I38" si="19">F16-C16</f>
        <v>0</v>
      </c>
      <c r="J16" s="5">
        <f t="shared" ref="J16:J38" si="20">G16-D16</f>
        <v>-3</v>
      </c>
      <c r="K16" s="5">
        <f t="shared" ref="K16:K38" si="21">H16-E16</f>
        <v>-5</v>
      </c>
      <c r="L16" s="12" t="s">
        <v>101</v>
      </c>
    </row>
    <row r="17" spans="1:12" ht="48" x14ac:dyDescent="0.25">
      <c r="A17" s="10" t="s">
        <v>15</v>
      </c>
      <c r="B17" s="2" t="s">
        <v>8</v>
      </c>
      <c r="C17" s="8">
        <v>100</v>
      </c>
      <c r="D17" s="8">
        <v>100</v>
      </c>
      <c r="E17" s="8">
        <v>100</v>
      </c>
      <c r="F17" s="8">
        <v>100</v>
      </c>
      <c r="G17" s="8">
        <v>100</v>
      </c>
      <c r="H17" s="8">
        <v>100</v>
      </c>
      <c r="I17" s="5">
        <f t="shared" si="19"/>
        <v>0</v>
      </c>
      <c r="J17" s="5">
        <f t="shared" si="20"/>
        <v>0</v>
      </c>
      <c r="K17" s="5">
        <f t="shared" si="21"/>
        <v>0</v>
      </c>
      <c r="L17" s="12"/>
    </row>
    <row r="18" spans="1:12" ht="48" x14ac:dyDescent="0.25">
      <c r="A18" s="10" t="s">
        <v>16</v>
      </c>
      <c r="B18" s="2" t="s">
        <v>8</v>
      </c>
      <c r="C18" s="8">
        <v>51</v>
      </c>
      <c r="D18" s="8">
        <v>78</v>
      </c>
      <c r="E18" s="8">
        <v>80</v>
      </c>
      <c r="F18" s="8">
        <v>77</v>
      </c>
      <c r="G18" s="8">
        <v>78</v>
      </c>
      <c r="H18" s="8">
        <v>80</v>
      </c>
      <c r="I18" s="5">
        <f t="shared" si="19"/>
        <v>26</v>
      </c>
      <c r="J18" s="5">
        <f t="shared" si="20"/>
        <v>0</v>
      </c>
      <c r="K18" s="5">
        <f t="shared" si="21"/>
        <v>0</v>
      </c>
      <c r="L18" s="12" t="s">
        <v>102</v>
      </c>
    </row>
    <row r="19" spans="1:12" ht="72" x14ac:dyDescent="0.25">
      <c r="A19" s="10" t="s">
        <v>17</v>
      </c>
      <c r="B19" s="2" t="s">
        <v>8</v>
      </c>
      <c r="C19" s="8">
        <v>52</v>
      </c>
      <c r="D19" s="8">
        <v>52</v>
      </c>
      <c r="E19" s="8">
        <v>52</v>
      </c>
      <c r="F19" s="8">
        <v>52</v>
      </c>
      <c r="G19" s="8">
        <v>52</v>
      </c>
      <c r="H19" s="8">
        <v>52</v>
      </c>
      <c r="I19" s="5">
        <f t="shared" si="19"/>
        <v>0</v>
      </c>
      <c r="J19" s="5">
        <f t="shared" si="20"/>
        <v>0</v>
      </c>
      <c r="K19" s="5">
        <f t="shared" si="21"/>
        <v>0</v>
      </c>
      <c r="L19" s="12"/>
    </row>
    <row r="20" spans="1:12" ht="72" x14ac:dyDescent="0.25">
      <c r="A20" s="10" t="s">
        <v>18</v>
      </c>
      <c r="B20" s="2" t="s">
        <v>8</v>
      </c>
      <c r="C20" s="8">
        <v>100</v>
      </c>
      <c r="D20" s="8">
        <v>100</v>
      </c>
      <c r="E20" s="8">
        <v>100</v>
      </c>
      <c r="F20" s="8">
        <v>100</v>
      </c>
      <c r="G20" s="8">
        <v>100</v>
      </c>
      <c r="H20" s="8">
        <v>100</v>
      </c>
      <c r="I20" s="5">
        <f t="shared" si="19"/>
        <v>0</v>
      </c>
      <c r="J20" s="5">
        <f t="shared" si="20"/>
        <v>0</v>
      </c>
      <c r="K20" s="5">
        <f t="shared" si="21"/>
        <v>0</v>
      </c>
      <c r="L20" s="12"/>
    </row>
    <row r="21" spans="1:12" ht="60" x14ac:dyDescent="0.25">
      <c r="A21" s="10" t="s">
        <v>19</v>
      </c>
      <c r="B21" s="2" t="s">
        <v>8</v>
      </c>
      <c r="C21" s="8">
        <v>100</v>
      </c>
      <c r="D21" s="8">
        <v>100</v>
      </c>
      <c r="E21" s="8">
        <v>100</v>
      </c>
      <c r="F21" s="8">
        <v>100</v>
      </c>
      <c r="G21" s="8">
        <v>100</v>
      </c>
      <c r="H21" s="8">
        <v>100</v>
      </c>
      <c r="I21" s="5">
        <f t="shared" si="19"/>
        <v>0</v>
      </c>
      <c r="J21" s="5">
        <f t="shared" si="20"/>
        <v>0</v>
      </c>
      <c r="K21" s="5">
        <f t="shared" si="21"/>
        <v>0</v>
      </c>
      <c r="L21" s="12"/>
    </row>
    <row r="22" spans="1:12" ht="60" x14ac:dyDescent="0.25">
      <c r="A22" s="10" t="s">
        <v>20</v>
      </c>
      <c r="B22" s="2" t="s">
        <v>8</v>
      </c>
      <c r="C22" s="8">
        <v>100</v>
      </c>
      <c r="D22" s="8">
        <v>100</v>
      </c>
      <c r="E22" s="8">
        <v>100</v>
      </c>
      <c r="F22" s="8">
        <v>100</v>
      </c>
      <c r="G22" s="8">
        <v>100</v>
      </c>
      <c r="H22" s="8">
        <v>100</v>
      </c>
      <c r="I22" s="5">
        <f t="shared" si="19"/>
        <v>0</v>
      </c>
      <c r="J22" s="5">
        <f t="shared" si="20"/>
        <v>0</v>
      </c>
      <c r="K22" s="5">
        <f t="shared" si="21"/>
        <v>0</v>
      </c>
      <c r="L22" s="12"/>
    </row>
    <row r="23" spans="1:12" ht="36" x14ac:dyDescent="0.25">
      <c r="A23" s="10" t="s">
        <v>21</v>
      </c>
      <c r="B23" s="2" t="s">
        <v>8</v>
      </c>
      <c r="C23" s="8">
        <v>60</v>
      </c>
      <c r="D23" s="8">
        <v>60</v>
      </c>
      <c r="E23" s="8">
        <v>60</v>
      </c>
      <c r="F23" s="8">
        <v>60</v>
      </c>
      <c r="G23" s="8">
        <v>60</v>
      </c>
      <c r="H23" s="8">
        <v>60</v>
      </c>
      <c r="I23" s="5">
        <f t="shared" si="19"/>
        <v>0</v>
      </c>
      <c r="J23" s="5">
        <f t="shared" si="20"/>
        <v>0</v>
      </c>
      <c r="K23" s="5">
        <f t="shared" si="21"/>
        <v>0</v>
      </c>
      <c r="L23" s="12"/>
    </row>
    <row r="24" spans="1:12" ht="48" x14ac:dyDescent="0.25">
      <c r="A24" s="10" t="s">
        <v>22</v>
      </c>
      <c r="B24" s="2" t="s">
        <v>8</v>
      </c>
      <c r="C24" s="8">
        <v>6</v>
      </c>
      <c r="D24" s="8">
        <v>6</v>
      </c>
      <c r="E24" s="8">
        <v>6</v>
      </c>
      <c r="F24" s="8">
        <v>6</v>
      </c>
      <c r="G24" s="8">
        <v>6</v>
      </c>
      <c r="H24" s="8">
        <v>6</v>
      </c>
      <c r="I24" s="5">
        <f t="shared" si="19"/>
        <v>0</v>
      </c>
      <c r="J24" s="5">
        <f t="shared" si="20"/>
        <v>0</v>
      </c>
      <c r="K24" s="5">
        <f t="shared" si="21"/>
        <v>0</v>
      </c>
      <c r="L24" s="12"/>
    </row>
    <row r="25" spans="1:12" ht="43.5" customHeight="1" x14ac:dyDescent="0.25">
      <c r="A25" s="10" t="s">
        <v>23</v>
      </c>
      <c r="B25" s="2" t="s">
        <v>24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5">
        <f t="shared" si="19"/>
        <v>0</v>
      </c>
      <c r="J25" s="5">
        <f t="shared" si="20"/>
        <v>0</v>
      </c>
      <c r="K25" s="5">
        <f t="shared" si="21"/>
        <v>0</v>
      </c>
      <c r="L25" s="12"/>
    </row>
    <row r="26" spans="1:12" ht="48" x14ac:dyDescent="0.25">
      <c r="A26" s="10" t="s">
        <v>25</v>
      </c>
      <c r="B26" s="2" t="s">
        <v>8</v>
      </c>
      <c r="C26" s="8">
        <v>0</v>
      </c>
      <c r="D26" s="8">
        <v>0</v>
      </c>
      <c r="E26" s="8">
        <v>0</v>
      </c>
      <c r="F26" s="8">
        <v>100</v>
      </c>
      <c r="G26" s="8">
        <v>100</v>
      </c>
      <c r="H26" s="8">
        <v>100</v>
      </c>
      <c r="I26" s="5">
        <f t="shared" si="19"/>
        <v>100</v>
      </c>
      <c r="J26" s="5">
        <f t="shared" si="20"/>
        <v>100</v>
      </c>
      <c r="K26" s="5">
        <f t="shared" si="21"/>
        <v>100</v>
      </c>
      <c r="L26" s="12" t="s">
        <v>103</v>
      </c>
    </row>
    <row r="27" spans="1:12" ht="144" x14ac:dyDescent="0.25">
      <c r="A27" s="10" t="s">
        <v>26</v>
      </c>
      <c r="B27" s="2" t="s">
        <v>27</v>
      </c>
      <c r="C27" s="8">
        <v>0</v>
      </c>
      <c r="D27" s="8">
        <v>0</v>
      </c>
      <c r="E27" s="8">
        <v>0</v>
      </c>
      <c r="F27" s="8">
        <v>100</v>
      </c>
      <c r="G27" s="8">
        <v>100</v>
      </c>
      <c r="H27" s="8">
        <v>100</v>
      </c>
      <c r="I27" s="5">
        <f t="shared" si="19"/>
        <v>100</v>
      </c>
      <c r="J27" s="5">
        <f t="shared" si="20"/>
        <v>100</v>
      </c>
      <c r="K27" s="5">
        <f t="shared" si="21"/>
        <v>100</v>
      </c>
      <c r="L27" s="12" t="s">
        <v>103</v>
      </c>
    </row>
    <row r="28" spans="1:12" ht="72" x14ac:dyDescent="0.25">
      <c r="A28" s="10" t="s">
        <v>28</v>
      </c>
      <c r="B28" s="2" t="s">
        <v>8</v>
      </c>
      <c r="C28" s="8">
        <v>100</v>
      </c>
      <c r="D28" s="8">
        <v>100</v>
      </c>
      <c r="E28" s="8">
        <v>100</v>
      </c>
      <c r="F28" s="8">
        <v>100</v>
      </c>
      <c r="G28" s="8">
        <v>100</v>
      </c>
      <c r="H28" s="8">
        <v>100</v>
      </c>
      <c r="I28" s="5">
        <f t="shared" si="19"/>
        <v>0</v>
      </c>
      <c r="J28" s="5">
        <f t="shared" si="20"/>
        <v>0</v>
      </c>
      <c r="K28" s="5">
        <f t="shared" si="21"/>
        <v>0</v>
      </c>
      <c r="L28" s="12"/>
    </row>
    <row r="29" spans="1:12" ht="24" x14ac:dyDescent="0.25">
      <c r="A29" s="10" t="s">
        <v>29</v>
      </c>
      <c r="B29" s="2" t="s">
        <v>8</v>
      </c>
      <c r="C29" s="8">
        <v>100</v>
      </c>
      <c r="D29" s="8">
        <v>100</v>
      </c>
      <c r="E29" s="8">
        <v>100</v>
      </c>
      <c r="F29" s="8">
        <v>100</v>
      </c>
      <c r="G29" s="8">
        <v>100</v>
      </c>
      <c r="H29" s="8">
        <v>100</v>
      </c>
      <c r="I29" s="5">
        <f t="shared" si="19"/>
        <v>0</v>
      </c>
      <c r="J29" s="5">
        <f t="shared" si="20"/>
        <v>0</v>
      </c>
      <c r="K29" s="5">
        <f t="shared" si="21"/>
        <v>0</v>
      </c>
      <c r="L29" s="12"/>
    </row>
    <row r="30" spans="1:12" ht="48" x14ac:dyDescent="0.25">
      <c r="A30" s="10" t="s">
        <v>30</v>
      </c>
      <c r="B30" s="2" t="s">
        <v>8</v>
      </c>
      <c r="C30" s="8">
        <v>2.19</v>
      </c>
      <c r="D30" s="8">
        <f>C30</f>
        <v>2.19</v>
      </c>
      <c r="E30" s="8">
        <f>D30</f>
        <v>2.19</v>
      </c>
      <c r="F30" s="8">
        <v>3.54</v>
      </c>
      <c r="G30" s="8">
        <v>3.54</v>
      </c>
      <c r="H30" s="8">
        <v>3.54</v>
      </c>
      <c r="I30" s="5">
        <f t="shared" ref="I30:I33" si="22">F30-C30</f>
        <v>1.35</v>
      </c>
      <c r="J30" s="5">
        <f t="shared" ref="J30:J33" si="23">G30-D30</f>
        <v>1.35</v>
      </c>
      <c r="K30" s="5">
        <f t="shared" ref="K30:K33" si="24">H30-E30</f>
        <v>1.35</v>
      </c>
      <c r="L30" s="12" t="s">
        <v>104</v>
      </c>
    </row>
    <row r="31" spans="1:12" ht="36" x14ac:dyDescent="0.25">
      <c r="A31" s="10" t="s">
        <v>31</v>
      </c>
      <c r="B31" s="2" t="s">
        <v>8</v>
      </c>
      <c r="C31" s="8">
        <v>2.8</v>
      </c>
      <c r="D31" s="8">
        <f>C31</f>
        <v>2.8</v>
      </c>
      <c r="E31" s="8">
        <f>D31</f>
        <v>2.8</v>
      </c>
      <c r="F31" s="8">
        <v>2.7</v>
      </c>
      <c r="G31" s="8">
        <v>2.7</v>
      </c>
      <c r="H31" s="8">
        <v>2.7</v>
      </c>
      <c r="I31" s="5">
        <f t="shared" si="22"/>
        <v>-9.9999999999999645E-2</v>
      </c>
      <c r="J31" s="5">
        <f t="shared" si="23"/>
        <v>-9.9999999999999645E-2</v>
      </c>
      <c r="K31" s="5">
        <f t="shared" si="24"/>
        <v>-9.9999999999999645E-2</v>
      </c>
      <c r="L31" s="12" t="s">
        <v>105</v>
      </c>
    </row>
    <row r="32" spans="1:12" ht="60" x14ac:dyDescent="0.25">
      <c r="A32" s="10" t="s">
        <v>32</v>
      </c>
      <c r="B32" s="2" t="s">
        <v>8</v>
      </c>
      <c r="C32" s="8">
        <v>68.400000000000006</v>
      </c>
      <c r="D32" s="8">
        <f>C32</f>
        <v>68.400000000000006</v>
      </c>
      <c r="E32" s="8">
        <f>D32</f>
        <v>68.400000000000006</v>
      </c>
      <c r="F32" s="8">
        <v>100</v>
      </c>
      <c r="G32" s="8">
        <v>100</v>
      </c>
      <c r="H32" s="8">
        <v>100</v>
      </c>
      <c r="I32" s="5">
        <f t="shared" si="22"/>
        <v>31.599999999999994</v>
      </c>
      <c r="J32" s="5">
        <f t="shared" si="23"/>
        <v>31.599999999999994</v>
      </c>
      <c r="K32" s="5">
        <f t="shared" si="24"/>
        <v>31.599999999999994</v>
      </c>
      <c r="L32" s="12" t="s">
        <v>106</v>
      </c>
    </row>
    <row r="33" spans="1:12" ht="48" x14ac:dyDescent="0.25">
      <c r="A33" s="10" t="s">
        <v>33</v>
      </c>
      <c r="B33" s="2" t="s">
        <v>34</v>
      </c>
      <c r="C33" s="8">
        <v>3000</v>
      </c>
      <c r="D33" s="8">
        <f>C33</f>
        <v>3000</v>
      </c>
      <c r="E33" s="8">
        <f>D33</f>
        <v>3000</v>
      </c>
      <c r="F33" s="8">
        <v>5600</v>
      </c>
      <c r="G33" s="8">
        <v>5600</v>
      </c>
      <c r="H33" s="8">
        <v>5600</v>
      </c>
      <c r="I33" s="5">
        <f t="shared" si="22"/>
        <v>2600</v>
      </c>
      <c r="J33" s="5">
        <f t="shared" si="23"/>
        <v>2600</v>
      </c>
      <c r="K33" s="5">
        <f t="shared" si="24"/>
        <v>2600</v>
      </c>
      <c r="L33" s="12" t="s">
        <v>107</v>
      </c>
    </row>
    <row r="34" spans="1:12" ht="72" x14ac:dyDescent="0.25">
      <c r="A34" s="10" t="s">
        <v>91</v>
      </c>
      <c r="B34" s="2" t="s">
        <v>34</v>
      </c>
      <c r="C34" s="8">
        <v>4300</v>
      </c>
      <c r="D34" s="8">
        <f t="shared" ref="D34:E39" si="25">C34</f>
        <v>4300</v>
      </c>
      <c r="E34" s="8">
        <f t="shared" si="25"/>
        <v>4300</v>
      </c>
      <c r="F34" s="8">
        <v>4300</v>
      </c>
      <c r="G34" s="8">
        <v>4300</v>
      </c>
      <c r="H34" s="8">
        <v>4300</v>
      </c>
      <c r="I34" s="5">
        <f t="shared" si="19"/>
        <v>0</v>
      </c>
      <c r="J34" s="5">
        <f t="shared" si="20"/>
        <v>0</v>
      </c>
      <c r="K34" s="5">
        <f t="shared" si="21"/>
        <v>0</v>
      </c>
      <c r="L34" s="12"/>
    </row>
    <row r="35" spans="1:12" ht="36" x14ac:dyDescent="0.25">
      <c r="A35" s="10" t="s">
        <v>35</v>
      </c>
      <c r="B35" s="2"/>
      <c r="C35" s="8">
        <v>140</v>
      </c>
      <c r="D35" s="8">
        <f t="shared" si="25"/>
        <v>140</v>
      </c>
      <c r="E35" s="8">
        <v>140</v>
      </c>
      <c r="F35" s="8">
        <v>210</v>
      </c>
      <c r="G35" s="8">
        <v>210</v>
      </c>
      <c r="H35" s="8">
        <v>210</v>
      </c>
      <c r="I35" s="5">
        <f t="shared" si="19"/>
        <v>70</v>
      </c>
      <c r="J35" s="5">
        <f t="shared" si="20"/>
        <v>70</v>
      </c>
      <c r="K35" s="5">
        <f t="shared" si="21"/>
        <v>70</v>
      </c>
      <c r="L35" s="12" t="s">
        <v>108</v>
      </c>
    </row>
    <row r="36" spans="1:12" ht="36" x14ac:dyDescent="0.25">
      <c r="A36" s="10" t="s">
        <v>36</v>
      </c>
      <c r="B36" s="2" t="s">
        <v>34</v>
      </c>
      <c r="C36" s="8">
        <v>445</v>
      </c>
      <c r="D36" s="8">
        <f t="shared" si="25"/>
        <v>445</v>
      </c>
      <c r="E36" s="8">
        <f>D36</f>
        <v>445</v>
      </c>
      <c r="F36" s="8">
        <v>5000</v>
      </c>
      <c r="G36" s="8">
        <v>5000</v>
      </c>
      <c r="H36" s="8">
        <v>5000</v>
      </c>
      <c r="I36" s="5">
        <f t="shared" si="19"/>
        <v>4555</v>
      </c>
      <c r="J36" s="5">
        <f t="shared" si="20"/>
        <v>4555</v>
      </c>
      <c r="K36" s="5">
        <f t="shared" si="21"/>
        <v>4555</v>
      </c>
      <c r="L36" s="12" t="s">
        <v>109</v>
      </c>
    </row>
    <row r="37" spans="1:12" ht="72" x14ac:dyDescent="0.25">
      <c r="A37" s="10" t="s">
        <v>37</v>
      </c>
      <c r="B37" s="2" t="s">
        <v>38</v>
      </c>
      <c r="C37" s="8">
        <v>100</v>
      </c>
      <c r="D37" s="8">
        <f t="shared" si="25"/>
        <v>100</v>
      </c>
      <c r="E37" s="8">
        <v>100</v>
      </c>
      <c r="F37" s="8">
        <v>100</v>
      </c>
      <c r="G37" s="8">
        <v>100</v>
      </c>
      <c r="H37" s="8">
        <v>100</v>
      </c>
      <c r="I37" s="5">
        <f t="shared" si="19"/>
        <v>0</v>
      </c>
      <c r="J37" s="5">
        <f t="shared" si="20"/>
        <v>0</v>
      </c>
      <c r="K37" s="5">
        <f t="shared" si="21"/>
        <v>0</v>
      </c>
      <c r="L37" s="12"/>
    </row>
    <row r="38" spans="1:12" ht="24" x14ac:dyDescent="0.25">
      <c r="A38" s="10" t="s">
        <v>39</v>
      </c>
      <c r="B38" s="3" t="s">
        <v>24</v>
      </c>
      <c r="C38" s="8">
        <v>7000</v>
      </c>
      <c r="D38" s="8">
        <f t="shared" si="25"/>
        <v>7000</v>
      </c>
      <c r="E38" s="8">
        <v>7870</v>
      </c>
      <c r="F38" s="8">
        <v>7870</v>
      </c>
      <c r="G38" s="8">
        <v>7870</v>
      </c>
      <c r="H38" s="8">
        <v>7870</v>
      </c>
      <c r="I38" s="5">
        <f t="shared" si="19"/>
        <v>870</v>
      </c>
      <c r="J38" s="5">
        <f t="shared" si="20"/>
        <v>870</v>
      </c>
      <c r="K38" s="5">
        <f t="shared" si="21"/>
        <v>0</v>
      </c>
      <c r="L38" s="12" t="s">
        <v>102</v>
      </c>
    </row>
    <row r="39" spans="1:12" ht="36" x14ac:dyDescent="0.25">
      <c r="A39" s="10" t="s">
        <v>40</v>
      </c>
      <c r="B39" s="3" t="s">
        <v>38</v>
      </c>
      <c r="C39" s="8">
        <v>100</v>
      </c>
      <c r="D39" s="8">
        <f t="shared" si="25"/>
        <v>100</v>
      </c>
      <c r="E39" s="8">
        <v>100</v>
      </c>
      <c r="F39" s="8">
        <v>100</v>
      </c>
      <c r="G39" s="8">
        <v>100</v>
      </c>
      <c r="H39" s="8">
        <v>100</v>
      </c>
      <c r="I39" s="5">
        <f t="shared" ref="I39:I84" si="26">F39-C39</f>
        <v>0</v>
      </c>
      <c r="J39" s="5">
        <f t="shared" ref="J39:J84" si="27">G39-D39</f>
        <v>0</v>
      </c>
      <c r="K39" s="5">
        <f t="shared" ref="K39:K84" si="28">H39-E39</f>
        <v>0</v>
      </c>
      <c r="L39" s="12"/>
    </row>
    <row r="40" spans="1:12" ht="60" x14ac:dyDescent="0.25">
      <c r="A40" s="10" t="s">
        <v>41</v>
      </c>
      <c r="B40" s="3" t="s">
        <v>38</v>
      </c>
      <c r="C40" s="8">
        <v>0</v>
      </c>
      <c r="D40" s="8">
        <v>0</v>
      </c>
      <c r="E40" s="8">
        <v>0</v>
      </c>
      <c r="F40" s="8">
        <v>100</v>
      </c>
      <c r="G40" s="8">
        <v>100</v>
      </c>
      <c r="H40" s="8">
        <v>100</v>
      </c>
      <c r="I40" s="5">
        <f t="shared" si="26"/>
        <v>100</v>
      </c>
      <c r="J40" s="5">
        <f t="shared" si="27"/>
        <v>100</v>
      </c>
      <c r="K40" s="5">
        <f t="shared" si="28"/>
        <v>100</v>
      </c>
      <c r="L40" s="12" t="s">
        <v>110</v>
      </c>
    </row>
    <row r="41" spans="1:12" ht="48" x14ac:dyDescent="0.25">
      <c r="A41" s="10" t="s">
        <v>42</v>
      </c>
      <c r="B41" s="3" t="s">
        <v>38</v>
      </c>
      <c r="C41" s="8">
        <v>0</v>
      </c>
      <c r="D41" s="8">
        <v>0</v>
      </c>
      <c r="E41" s="8">
        <v>0</v>
      </c>
      <c r="F41" s="8">
        <v>100</v>
      </c>
      <c r="G41" s="8">
        <v>100</v>
      </c>
      <c r="H41" s="8">
        <v>100</v>
      </c>
      <c r="I41" s="5">
        <f t="shared" si="26"/>
        <v>100</v>
      </c>
      <c r="J41" s="5">
        <f t="shared" si="27"/>
        <v>100</v>
      </c>
      <c r="K41" s="5">
        <f t="shared" si="28"/>
        <v>100</v>
      </c>
      <c r="L41" s="12" t="s">
        <v>110</v>
      </c>
    </row>
    <row r="42" spans="1:12" ht="48" x14ac:dyDescent="0.25">
      <c r="A42" s="10" t="s">
        <v>43</v>
      </c>
      <c r="B42" s="3" t="s">
        <v>38</v>
      </c>
      <c r="C42" s="8">
        <v>0</v>
      </c>
      <c r="D42" s="8">
        <v>0</v>
      </c>
      <c r="E42" s="8">
        <v>0</v>
      </c>
      <c r="F42" s="8">
        <v>100</v>
      </c>
      <c r="G42" s="8">
        <v>100</v>
      </c>
      <c r="H42" s="8">
        <v>100</v>
      </c>
      <c r="I42" s="5">
        <f t="shared" si="26"/>
        <v>100</v>
      </c>
      <c r="J42" s="5">
        <f t="shared" si="27"/>
        <v>100</v>
      </c>
      <c r="K42" s="5">
        <f t="shared" si="28"/>
        <v>100</v>
      </c>
      <c r="L42" s="12" t="s">
        <v>110</v>
      </c>
    </row>
    <row r="43" spans="1:12" ht="48" x14ac:dyDescent="0.25">
      <c r="A43" s="10" t="s">
        <v>44</v>
      </c>
      <c r="B43" s="2" t="s">
        <v>24</v>
      </c>
      <c r="C43" s="8">
        <v>0</v>
      </c>
      <c r="D43" s="8">
        <v>0</v>
      </c>
      <c r="E43" s="8">
        <v>0</v>
      </c>
      <c r="F43" s="8">
        <v>32</v>
      </c>
      <c r="G43" s="8">
        <v>32</v>
      </c>
      <c r="H43" s="8">
        <v>32</v>
      </c>
      <c r="I43" s="5">
        <f t="shared" si="26"/>
        <v>32</v>
      </c>
      <c r="J43" s="5">
        <f t="shared" si="27"/>
        <v>32</v>
      </c>
      <c r="K43" s="5">
        <f t="shared" si="28"/>
        <v>32</v>
      </c>
      <c r="L43" s="12" t="s">
        <v>111</v>
      </c>
    </row>
    <row r="44" spans="1:12" ht="24" x14ac:dyDescent="0.25">
      <c r="A44" s="10" t="s">
        <v>45</v>
      </c>
      <c r="B44" s="2" t="s">
        <v>46</v>
      </c>
      <c r="C44" s="8">
        <v>0</v>
      </c>
      <c r="D44" s="8">
        <v>0</v>
      </c>
      <c r="E44" s="8">
        <v>0</v>
      </c>
      <c r="F44" s="8">
        <v>5</v>
      </c>
      <c r="G44" s="8">
        <v>0</v>
      </c>
      <c r="H44" s="8">
        <v>0</v>
      </c>
      <c r="I44" s="5">
        <f t="shared" si="26"/>
        <v>5</v>
      </c>
      <c r="J44" s="5">
        <f t="shared" si="27"/>
        <v>0</v>
      </c>
      <c r="K44" s="5">
        <f t="shared" si="28"/>
        <v>0</v>
      </c>
      <c r="L44" s="12"/>
    </row>
    <row r="45" spans="1:12" ht="24" x14ac:dyDescent="0.25">
      <c r="A45" s="10" t="s">
        <v>47</v>
      </c>
      <c r="B45" s="2" t="s">
        <v>24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5">
        <f t="shared" si="26"/>
        <v>0</v>
      </c>
      <c r="J45" s="5">
        <f t="shared" si="27"/>
        <v>0</v>
      </c>
      <c r="K45" s="5">
        <f t="shared" si="28"/>
        <v>0</v>
      </c>
      <c r="L45" s="12"/>
    </row>
    <row r="46" spans="1:12" ht="36" x14ac:dyDescent="0.25">
      <c r="A46" s="10" t="s">
        <v>48</v>
      </c>
      <c r="B46" s="2" t="s">
        <v>34</v>
      </c>
      <c r="C46" s="8">
        <v>890</v>
      </c>
      <c r="D46" s="8">
        <v>890</v>
      </c>
      <c r="E46" s="8">
        <v>890</v>
      </c>
      <c r="F46" s="8">
        <v>890</v>
      </c>
      <c r="G46" s="8">
        <v>890</v>
      </c>
      <c r="H46" s="8">
        <v>890</v>
      </c>
      <c r="I46" s="5">
        <f t="shared" si="26"/>
        <v>0</v>
      </c>
      <c r="J46" s="5">
        <f t="shared" si="27"/>
        <v>0</v>
      </c>
      <c r="K46" s="5">
        <f t="shared" si="28"/>
        <v>0</v>
      </c>
      <c r="L46" s="12"/>
    </row>
    <row r="47" spans="1:12" ht="36" x14ac:dyDescent="0.25">
      <c r="A47" s="10" t="s">
        <v>49</v>
      </c>
      <c r="B47" s="2" t="s">
        <v>24</v>
      </c>
      <c r="C47" s="8">
        <v>190</v>
      </c>
      <c r="D47" s="8">
        <v>190</v>
      </c>
      <c r="E47" s="8">
        <v>190</v>
      </c>
      <c r="F47" s="8">
        <v>190</v>
      </c>
      <c r="G47" s="8">
        <v>190</v>
      </c>
      <c r="H47" s="8">
        <v>190</v>
      </c>
      <c r="I47" s="5">
        <f t="shared" si="26"/>
        <v>0</v>
      </c>
      <c r="J47" s="5">
        <f t="shared" si="27"/>
        <v>0</v>
      </c>
      <c r="K47" s="5">
        <f t="shared" si="28"/>
        <v>0</v>
      </c>
      <c r="L47" s="12"/>
    </row>
    <row r="48" spans="1:12" ht="48" x14ac:dyDescent="0.25">
      <c r="A48" s="10" t="s">
        <v>50</v>
      </c>
      <c r="B48" s="2" t="s">
        <v>34</v>
      </c>
      <c r="C48" s="8">
        <v>2023</v>
      </c>
      <c r="D48" s="8">
        <v>2023</v>
      </c>
      <c r="E48" s="8">
        <v>2023</v>
      </c>
      <c r="F48" s="8">
        <v>2023</v>
      </c>
      <c r="G48" s="8">
        <v>2023</v>
      </c>
      <c r="H48" s="8">
        <v>2023</v>
      </c>
      <c r="I48" s="5">
        <f t="shared" si="26"/>
        <v>0</v>
      </c>
      <c r="J48" s="5">
        <f t="shared" si="27"/>
        <v>0</v>
      </c>
      <c r="K48" s="5">
        <f t="shared" si="28"/>
        <v>0</v>
      </c>
      <c r="L48" s="12"/>
    </row>
    <row r="49" spans="1:12" ht="60" x14ac:dyDescent="0.25">
      <c r="A49" s="10" t="s">
        <v>51</v>
      </c>
      <c r="B49" s="2" t="s">
        <v>8</v>
      </c>
      <c r="C49" s="8">
        <v>20</v>
      </c>
      <c r="D49" s="8">
        <v>20</v>
      </c>
      <c r="E49" s="8">
        <v>20</v>
      </c>
      <c r="F49" s="8">
        <v>20</v>
      </c>
      <c r="G49" s="8">
        <v>20</v>
      </c>
      <c r="H49" s="8">
        <v>20</v>
      </c>
      <c r="I49" s="5">
        <f t="shared" si="26"/>
        <v>0</v>
      </c>
      <c r="J49" s="5">
        <f t="shared" si="27"/>
        <v>0</v>
      </c>
      <c r="K49" s="5">
        <f t="shared" si="28"/>
        <v>0</v>
      </c>
      <c r="L49" s="12"/>
    </row>
    <row r="50" spans="1:12" ht="36" x14ac:dyDescent="0.25">
      <c r="A50" s="10" t="s">
        <v>52</v>
      </c>
      <c r="B50" s="2" t="s">
        <v>24</v>
      </c>
      <c r="C50" s="8">
        <v>2</v>
      </c>
      <c r="D50" s="8">
        <v>2</v>
      </c>
      <c r="E50" s="8">
        <v>2</v>
      </c>
      <c r="F50" s="8">
        <v>2</v>
      </c>
      <c r="G50" s="8">
        <v>2</v>
      </c>
      <c r="H50" s="8">
        <v>2</v>
      </c>
      <c r="I50" s="5">
        <f t="shared" si="26"/>
        <v>0</v>
      </c>
      <c r="J50" s="5">
        <f t="shared" si="27"/>
        <v>0</v>
      </c>
      <c r="K50" s="5">
        <f t="shared" si="28"/>
        <v>0</v>
      </c>
      <c r="L50" s="12"/>
    </row>
    <row r="51" spans="1:12" ht="60" x14ac:dyDescent="0.25">
      <c r="A51" s="10" t="s">
        <v>53</v>
      </c>
      <c r="B51" s="2" t="s">
        <v>34</v>
      </c>
      <c r="C51" s="8">
        <v>2298</v>
      </c>
      <c r="D51" s="8">
        <v>2298</v>
      </c>
      <c r="E51" s="8">
        <v>2298</v>
      </c>
      <c r="F51" s="8">
        <v>2298</v>
      </c>
      <c r="G51" s="8">
        <v>2298</v>
      </c>
      <c r="H51" s="8">
        <v>2298</v>
      </c>
      <c r="I51" s="5">
        <f t="shared" si="26"/>
        <v>0</v>
      </c>
      <c r="J51" s="5">
        <f t="shared" si="27"/>
        <v>0</v>
      </c>
      <c r="K51" s="5">
        <f t="shared" si="28"/>
        <v>0</v>
      </c>
      <c r="L51" s="12"/>
    </row>
    <row r="52" spans="1:12" ht="36" x14ac:dyDescent="0.25">
      <c r="A52" s="10" t="s">
        <v>54</v>
      </c>
      <c r="B52" s="2" t="s">
        <v>24</v>
      </c>
      <c r="C52" s="8">
        <v>32</v>
      </c>
      <c r="D52" s="8">
        <v>32</v>
      </c>
      <c r="E52" s="8">
        <v>32</v>
      </c>
      <c r="F52" s="8">
        <v>32</v>
      </c>
      <c r="G52" s="8">
        <v>32</v>
      </c>
      <c r="H52" s="8">
        <v>32</v>
      </c>
      <c r="I52" s="5">
        <f t="shared" si="26"/>
        <v>0</v>
      </c>
      <c r="J52" s="5">
        <f t="shared" si="27"/>
        <v>0</v>
      </c>
      <c r="K52" s="5">
        <f t="shared" si="28"/>
        <v>0</v>
      </c>
      <c r="L52" s="12"/>
    </row>
    <row r="53" spans="1:12" ht="36" x14ac:dyDescent="0.25">
      <c r="A53" s="10" t="s">
        <v>55</v>
      </c>
      <c r="B53" s="2" t="s">
        <v>34</v>
      </c>
      <c r="C53" s="8">
        <v>186</v>
      </c>
      <c r="D53" s="8">
        <v>186</v>
      </c>
      <c r="E53" s="8">
        <v>186</v>
      </c>
      <c r="F53" s="8">
        <v>186</v>
      </c>
      <c r="G53" s="8">
        <v>186</v>
      </c>
      <c r="H53" s="8">
        <v>186</v>
      </c>
      <c r="I53" s="5">
        <f t="shared" si="26"/>
        <v>0</v>
      </c>
      <c r="J53" s="5">
        <f t="shared" si="27"/>
        <v>0</v>
      </c>
      <c r="K53" s="5">
        <f t="shared" si="28"/>
        <v>0</v>
      </c>
      <c r="L53" s="12"/>
    </row>
    <row r="54" spans="1:12" ht="48" x14ac:dyDescent="0.25">
      <c r="A54" s="10" t="s">
        <v>56</v>
      </c>
      <c r="B54" s="2" t="s">
        <v>24</v>
      </c>
      <c r="C54" s="8">
        <v>10</v>
      </c>
      <c r="D54" s="8">
        <v>10</v>
      </c>
      <c r="E54" s="8">
        <v>10</v>
      </c>
      <c r="F54" s="8">
        <v>10</v>
      </c>
      <c r="G54" s="8">
        <v>10</v>
      </c>
      <c r="H54" s="8">
        <v>10</v>
      </c>
      <c r="I54" s="5">
        <f t="shared" si="26"/>
        <v>0</v>
      </c>
      <c r="J54" s="5">
        <f t="shared" si="27"/>
        <v>0</v>
      </c>
      <c r="K54" s="5">
        <f t="shared" si="28"/>
        <v>0</v>
      </c>
      <c r="L54" s="12"/>
    </row>
    <row r="55" spans="1:12" ht="48" x14ac:dyDescent="0.25">
      <c r="A55" s="10" t="s">
        <v>57</v>
      </c>
      <c r="B55" s="2" t="s">
        <v>34</v>
      </c>
      <c r="C55" s="8">
        <v>174</v>
      </c>
      <c r="D55" s="8">
        <v>174</v>
      </c>
      <c r="E55" s="8">
        <v>174</v>
      </c>
      <c r="F55" s="8">
        <v>174</v>
      </c>
      <c r="G55" s="8">
        <v>174</v>
      </c>
      <c r="H55" s="8">
        <v>174</v>
      </c>
      <c r="I55" s="5">
        <f t="shared" si="26"/>
        <v>0</v>
      </c>
      <c r="J55" s="5">
        <f t="shared" si="27"/>
        <v>0</v>
      </c>
      <c r="K55" s="5">
        <f t="shared" si="28"/>
        <v>0</v>
      </c>
      <c r="L55" s="12"/>
    </row>
    <row r="56" spans="1:12" ht="24" x14ac:dyDescent="0.25">
      <c r="A56" s="10" t="s">
        <v>58</v>
      </c>
      <c r="B56" s="2" t="s">
        <v>24</v>
      </c>
      <c r="C56" s="8">
        <v>1</v>
      </c>
      <c r="D56" s="8">
        <v>1</v>
      </c>
      <c r="E56" s="8">
        <v>1</v>
      </c>
      <c r="F56" s="8">
        <v>1</v>
      </c>
      <c r="G56" s="8">
        <v>1</v>
      </c>
      <c r="H56" s="8">
        <v>1</v>
      </c>
      <c r="I56" s="5">
        <f t="shared" si="26"/>
        <v>0</v>
      </c>
      <c r="J56" s="5">
        <f t="shared" si="27"/>
        <v>0</v>
      </c>
      <c r="K56" s="5">
        <f t="shared" si="28"/>
        <v>0</v>
      </c>
      <c r="L56" s="12"/>
    </row>
    <row r="57" spans="1:12" ht="60" x14ac:dyDescent="0.25">
      <c r="A57" s="10" t="s">
        <v>92</v>
      </c>
      <c r="B57" s="2" t="s">
        <v>24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5">
        <f t="shared" si="26"/>
        <v>0</v>
      </c>
      <c r="J57" s="5">
        <f t="shared" si="27"/>
        <v>0</v>
      </c>
      <c r="K57" s="5">
        <f t="shared" si="28"/>
        <v>0</v>
      </c>
      <c r="L57" s="12"/>
    </row>
    <row r="58" spans="1:12" ht="48" x14ac:dyDescent="0.25">
      <c r="A58" s="10" t="s">
        <v>93</v>
      </c>
      <c r="B58" s="2" t="s">
        <v>24</v>
      </c>
      <c r="C58" s="8">
        <v>0</v>
      </c>
      <c r="D58" s="8">
        <v>0</v>
      </c>
      <c r="E58" s="8">
        <v>1</v>
      </c>
      <c r="F58" s="8">
        <v>0</v>
      </c>
      <c r="G58" s="8">
        <v>0</v>
      </c>
      <c r="H58" s="8">
        <v>1</v>
      </c>
      <c r="I58" s="5">
        <f t="shared" si="26"/>
        <v>0</v>
      </c>
      <c r="J58" s="5">
        <f t="shared" si="27"/>
        <v>0</v>
      </c>
      <c r="K58" s="5">
        <f t="shared" si="28"/>
        <v>0</v>
      </c>
      <c r="L58" s="12"/>
    </row>
    <row r="59" spans="1:12" ht="24" x14ac:dyDescent="0.25">
      <c r="A59" s="10" t="s">
        <v>59</v>
      </c>
      <c r="B59" s="2" t="s">
        <v>24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5">
        <f t="shared" si="26"/>
        <v>0</v>
      </c>
      <c r="J59" s="5">
        <f t="shared" si="27"/>
        <v>0</v>
      </c>
      <c r="K59" s="5">
        <f t="shared" si="28"/>
        <v>0</v>
      </c>
      <c r="L59" s="12"/>
    </row>
    <row r="60" spans="1:12" ht="36" x14ac:dyDescent="0.25">
      <c r="A60" s="10" t="s">
        <v>60</v>
      </c>
      <c r="B60" s="2" t="s">
        <v>46</v>
      </c>
      <c r="C60" s="8">
        <v>0</v>
      </c>
      <c r="D60" s="8">
        <v>0</v>
      </c>
      <c r="E60" s="8">
        <v>0</v>
      </c>
      <c r="F60" s="8">
        <v>44</v>
      </c>
      <c r="G60" s="8">
        <v>43</v>
      </c>
      <c r="H60" s="8">
        <v>53</v>
      </c>
      <c r="I60" s="5">
        <f t="shared" si="26"/>
        <v>44</v>
      </c>
      <c r="J60" s="5">
        <f t="shared" si="27"/>
        <v>43</v>
      </c>
      <c r="K60" s="5">
        <f t="shared" si="28"/>
        <v>53</v>
      </c>
      <c r="L60" s="12" t="s">
        <v>110</v>
      </c>
    </row>
    <row r="61" spans="1:12" ht="72" x14ac:dyDescent="0.25">
      <c r="A61" s="10" t="s">
        <v>61</v>
      </c>
      <c r="B61" s="2" t="s">
        <v>38</v>
      </c>
      <c r="C61" s="8">
        <v>0</v>
      </c>
      <c r="D61" s="8">
        <v>0</v>
      </c>
      <c r="E61" s="8">
        <v>0</v>
      </c>
      <c r="F61" s="8">
        <v>2.6</v>
      </c>
      <c r="G61" s="8">
        <v>5.3</v>
      </c>
      <c r="H61" s="8">
        <v>7.9</v>
      </c>
      <c r="I61" s="5">
        <f t="shared" si="26"/>
        <v>2.6</v>
      </c>
      <c r="J61" s="5">
        <f t="shared" si="27"/>
        <v>5.3</v>
      </c>
      <c r="K61" s="5">
        <f t="shared" si="28"/>
        <v>7.9</v>
      </c>
      <c r="L61" s="12" t="s">
        <v>110</v>
      </c>
    </row>
    <row r="62" spans="1:12" ht="48" x14ac:dyDescent="0.25">
      <c r="A62" s="10" t="s">
        <v>62</v>
      </c>
      <c r="B62" s="2" t="s">
        <v>63</v>
      </c>
      <c r="C62" s="8">
        <v>100</v>
      </c>
      <c r="D62" s="8">
        <v>100</v>
      </c>
      <c r="E62" s="8">
        <v>100</v>
      </c>
      <c r="F62" s="8">
        <v>100</v>
      </c>
      <c r="G62" s="8">
        <v>100</v>
      </c>
      <c r="H62" s="8">
        <v>100</v>
      </c>
      <c r="I62" s="5">
        <f t="shared" si="26"/>
        <v>0</v>
      </c>
      <c r="J62" s="5">
        <f t="shared" si="27"/>
        <v>0</v>
      </c>
      <c r="K62" s="5">
        <f t="shared" si="28"/>
        <v>0</v>
      </c>
      <c r="L62" s="12"/>
    </row>
    <row r="63" spans="1:12" ht="60" x14ac:dyDescent="0.25">
      <c r="A63" s="10" t="s">
        <v>94</v>
      </c>
      <c r="B63" s="2" t="s">
        <v>63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5">
        <f t="shared" si="26"/>
        <v>0</v>
      </c>
      <c r="J63" s="5">
        <f t="shared" si="27"/>
        <v>0</v>
      </c>
      <c r="K63" s="5">
        <f t="shared" si="28"/>
        <v>0</v>
      </c>
      <c r="L63" s="12"/>
    </row>
    <row r="64" spans="1:12" ht="36" x14ac:dyDescent="0.25">
      <c r="A64" s="10" t="s">
        <v>95</v>
      </c>
      <c r="B64" s="2" t="s">
        <v>46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5">
        <f t="shared" si="26"/>
        <v>0</v>
      </c>
      <c r="J64" s="5">
        <f t="shared" si="27"/>
        <v>0</v>
      </c>
      <c r="K64" s="5">
        <f t="shared" si="28"/>
        <v>0</v>
      </c>
      <c r="L64" s="12"/>
    </row>
    <row r="65" spans="1:12" ht="36" x14ac:dyDescent="0.25">
      <c r="A65" s="10" t="s">
        <v>64</v>
      </c>
      <c r="B65" s="2" t="s">
        <v>46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5">
        <f t="shared" si="26"/>
        <v>0</v>
      </c>
      <c r="J65" s="5">
        <f t="shared" si="27"/>
        <v>0</v>
      </c>
      <c r="K65" s="5">
        <f t="shared" si="28"/>
        <v>0</v>
      </c>
      <c r="L65" s="12"/>
    </row>
    <row r="66" spans="1:12" ht="60" x14ac:dyDescent="0.25">
      <c r="A66" s="10" t="s">
        <v>65</v>
      </c>
      <c r="B66" s="2" t="s">
        <v>63</v>
      </c>
      <c r="C66" s="8">
        <v>100</v>
      </c>
      <c r="D66" s="8">
        <v>100</v>
      </c>
      <c r="E66" s="8">
        <v>100</v>
      </c>
      <c r="F66" s="8">
        <v>100</v>
      </c>
      <c r="G66" s="8">
        <v>100</v>
      </c>
      <c r="H66" s="8">
        <v>100</v>
      </c>
      <c r="I66" s="5">
        <f t="shared" si="26"/>
        <v>0</v>
      </c>
      <c r="J66" s="5">
        <f t="shared" si="27"/>
        <v>0</v>
      </c>
      <c r="K66" s="5">
        <f t="shared" si="28"/>
        <v>0</v>
      </c>
      <c r="L66" s="12"/>
    </row>
    <row r="67" spans="1:12" ht="24" x14ac:dyDescent="0.25">
      <c r="A67" s="10" t="s">
        <v>66</v>
      </c>
      <c r="B67" s="2" t="s">
        <v>46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5">
        <f t="shared" si="26"/>
        <v>0</v>
      </c>
      <c r="J67" s="5">
        <f t="shared" si="27"/>
        <v>0</v>
      </c>
      <c r="K67" s="5">
        <f t="shared" si="28"/>
        <v>0</v>
      </c>
      <c r="L67" s="12"/>
    </row>
    <row r="68" spans="1:12" ht="24" x14ac:dyDescent="0.25">
      <c r="A68" s="10" t="s">
        <v>67</v>
      </c>
      <c r="B68" s="2" t="s">
        <v>46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5">
        <f t="shared" si="26"/>
        <v>0</v>
      </c>
      <c r="J68" s="5">
        <f t="shared" si="27"/>
        <v>0</v>
      </c>
      <c r="K68" s="5">
        <f t="shared" si="28"/>
        <v>0</v>
      </c>
      <c r="L68" s="12"/>
    </row>
    <row r="69" spans="1:12" ht="60" x14ac:dyDescent="0.25">
      <c r="A69" s="10" t="s">
        <v>68</v>
      </c>
      <c r="B69" s="2" t="s">
        <v>46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5">
        <f t="shared" si="26"/>
        <v>0</v>
      </c>
      <c r="J69" s="5">
        <f t="shared" si="27"/>
        <v>0</v>
      </c>
      <c r="K69" s="5">
        <f t="shared" si="28"/>
        <v>0</v>
      </c>
      <c r="L69" s="12"/>
    </row>
    <row r="70" spans="1:12" ht="24" x14ac:dyDescent="0.25">
      <c r="A70" s="10" t="s">
        <v>69</v>
      </c>
      <c r="B70" s="2" t="s">
        <v>24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5">
        <f t="shared" si="26"/>
        <v>0</v>
      </c>
      <c r="J70" s="5">
        <f t="shared" si="27"/>
        <v>0</v>
      </c>
      <c r="K70" s="5">
        <f t="shared" si="28"/>
        <v>0</v>
      </c>
      <c r="L70" s="12"/>
    </row>
    <row r="71" spans="1:12" ht="24" x14ac:dyDescent="0.25">
      <c r="A71" s="10" t="s">
        <v>70</v>
      </c>
      <c r="B71" s="2" t="s">
        <v>24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5">
        <f t="shared" si="26"/>
        <v>0</v>
      </c>
      <c r="J71" s="5">
        <f t="shared" si="27"/>
        <v>0</v>
      </c>
      <c r="K71" s="5">
        <f t="shared" si="28"/>
        <v>0</v>
      </c>
      <c r="L71" s="12"/>
    </row>
    <row r="72" spans="1:12" ht="60" x14ac:dyDescent="0.25">
      <c r="A72" s="10" t="s">
        <v>71</v>
      </c>
      <c r="B72" s="2" t="s">
        <v>46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5">
        <f t="shared" si="26"/>
        <v>0</v>
      </c>
      <c r="J72" s="5">
        <f t="shared" si="27"/>
        <v>0</v>
      </c>
      <c r="K72" s="5">
        <f t="shared" si="28"/>
        <v>0</v>
      </c>
      <c r="L72" s="12"/>
    </row>
    <row r="73" spans="1:12" ht="36" x14ac:dyDescent="0.25">
      <c r="A73" s="10" t="s">
        <v>72</v>
      </c>
      <c r="B73" s="2" t="s">
        <v>73</v>
      </c>
      <c r="C73" s="8">
        <v>0</v>
      </c>
      <c r="D73" s="8">
        <v>0</v>
      </c>
      <c r="E73" s="8">
        <v>0</v>
      </c>
      <c r="F73" s="8">
        <v>16</v>
      </c>
      <c r="G73" s="8">
        <v>0</v>
      </c>
      <c r="H73" s="8">
        <v>0</v>
      </c>
      <c r="I73" s="5">
        <f t="shared" si="26"/>
        <v>16</v>
      </c>
      <c r="J73" s="5">
        <f t="shared" si="27"/>
        <v>0</v>
      </c>
      <c r="K73" s="5">
        <f t="shared" si="28"/>
        <v>0</v>
      </c>
      <c r="L73" s="12" t="s">
        <v>113</v>
      </c>
    </row>
    <row r="74" spans="1:12" ht="48" x14ac:dyDescent="0.25">
      <c r="A74" s="10" t="s">
        <v>96</v>
      </c>
      <c r="B74" s="2" t="s">
        <v>73</v>
      </c>
      <c r="C74" s="8">
        <v>0</v>
      </c>
      <c r="D74" s="8">
        <v>0</v>
      </c>
      <c r="E74" s="8">
        <v>0</v>
      </c>
      <c r="F74" s="8">
        <v>16</v>
      </c>
      <c r="G74" s="8">
        <v>0</v>
      </c>
      <c r="H74" s="8">
        <v>0</v>
      </c>
      <c r="I74" s="5">
        <f t="shared" si="26"/>
        <v>16</v>
      </c>
      <c r="J74" s="5">
        <f t="shared" si="27"/>
        <v>0</v>
      </c>
      <c r="K74" s="5">
        <f t="shared" si="28"/>
        <v>0</v>
      </c>
      <c r="L74" s="12" t="s">
        <v>113</v>
      </c>
    </row>
    <row r="75" spans="1:12" ht="36" x14ac:dyDescent="0.25">
      <c r="A75" s="10" t="s">
        <v>74</v>
      </c>
      <c r="B75" s="2" t="s">
        <v>63</v>
      </c>
      <c r="C75" s="8">
        <v>0</v>
      </c>
      <c r="D75" s="8">
        <v>0</v>
      </c>
      <c r="E75" s="8">
        <v>0</v>
      </c>
      <c r="F75" s="8">
        <v>0</v>
      </c>
      <c r="G75" s="8">
        <v>1</v>
      </c>
      <c r="H75" s="8">
        <v>1</v>
      </c>
      <c r="I75" s="5">
        <f t="shared" si="26"/>
        <v>0</v>
      </c>
      <c r="J75" s="5">
        <f t="shared" si="27"/>
        <v>1</v>
      </c>
      <c r="K75" s="5">
        <f t="shared" si="28"/>
        <v>1</v>
      </c>
      <c r="L75" s="12" t="s">
        <v>113</v>
      </c>
    </row>
    <row r="76" spans="1:12" ht="36" x14ac:dyDescent="0.25">
      <c r="A76" s="10" t="s">
        <v>75</v>
      </c>
      <c r="B76" s="2" t="s">
        <v>73</v>
      </c>
      <c r="C76" s="8">
        <v>0</v>
      </c>
      <c r="D76" s="8">
        <v>0</v>
      </c>
      <c r="E76" s="8">
        <v>0</v>
      </c>
      <c r="F76" s="8">
        <v>0</v>
      </c>
      <c r="G76" s="8">
        <v>190</v>
      </c>
      <c r="H76" s="8">
        <v>190</v>
      </c>
      <c r="I76" s="5">
        <f t="shared" si="26"/>
        <v>0</v>
      </c>
      <c r="J76" s="5">
        <f t="shared" si="27"/>
        <v>190</v>
      </c>
      <c r="K76" s="5">
        <f t="shared" si="28"/>
        <v>190</v>
      </c>
      <c r="L76" s="12" t="s">
        <v>113</v>
      </c>
    </row>
    <row r="77" spans="1:12" ht="36" x14ac:dyDescent="0.25">
      <c r="A77" s="10" t="s">
        <v>76</v>
      </c>
      <c r="B77" s="2" t="s">
        <v>24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5">
        <f t="shared" si="26"/>
        <v>0</v>
      </c>
      <c r="J77" s="5">
        <f t="shared" si="27"/>
        <v>0</v>
      </c>
      <c r="K77" s="5">
        <f t="shared" si="28"/>
        <v>0</v>
      </c>
      <c r="L77" s="12"/>
    </row>
    <row r="78" spans="1:12" ht="72" x14ac:dyDescent="0.25">
      <c r="A78" s="10" t="s">
        <v>77</v>
      </c>
      <c r="B78" s="2" t="s">
        <v>34</v>
      </c>
      <c r="C78" s="8">
        <v>1</v>
      </c>
      <c r="D78" s="8">
        <v>1</v>
      </c>
      <c r="E78" s="8">
        <v>1</v>
      </c>
      <c r="F78" s="8">
        <v>1</v>
      </c>
      <c r="G78" s="8">
        <v>1</v>
      </c>
      <c r="H78" s="8">
        <v>1</v>
      </c>
      <c r="I78" s="5">
        <f t="shared" si="26"/>
        <v>0</v>
      </c>
      <c r="J78" s="5">
        <f t="shared" si="27"/>
        <v>0</v>
      </c>
      <c r="K78" s="5">
        <f t="shared" si="28"/>
        <v>0</v>
      </c>
      <c r="L78" s="12"/>
    </row>
    <row r="79" spans="1:12" ht="48" x14ac:dyDescent="0.25">
      <c r="A79" s="10" t="s">
        <v>78</v>
      </c>
      <c r="B79" s="2" t="s">
        <v>46</v>
      </c>
      <c r="C79" s="8">
        <v>0</v>
      </c>
      <c r="D79" s="8">
        <v>0</v>
      </c>
      <c r="E79" s="8">
        <v>0</v>
      </c>
      <c r="F79" s="8">
        <v>1</v>
      </c>
      <c r="G79" s="8">
        <v>0</v>
      </c>
      <c r="H79" s="8">
        <v>0</v>
      </c>
      <c r="I79" s="5">
        <f t="shared" si="26"/>
        <v>1</v>
      </c>
      <c r="J79" s="5">
        <f t="shared" si="27"/>
        <v>0</v>
      </c>
      <c r="K79" s="5">
        <f t="shared" si="28"/>
        <v>0</v>
      </c>
      <c r="L79" s="12" t="s">
        <v>112</v>
      </c>
    </row>
    <row r="80" spans="1:12" ht="84" x14ac:dyDescent="0.25">
      <c r="A80" s="10" t="s">
        <v>79</v>
      </c>
      <c r="B80" s="2" t="s">
        <v>38</v>
      </c>
      <c r="C80" s="8">
        <v>0</v>
      </c>
      <c r="D80" s="8">
        <v>0</v>
      </c>
      <c r="E80" s="8">
        <v>0</v>
      </c>
      <c r="F80" s="8">
        <v>100</v>
      </c>
      <c r="G80" s="8">
        <v>0</v>
      </c>
      <c r="H80" s="8">
        <v>0</v>
      </c>
      <c r="I80" s="5">
        <f t="shared" si="26"/>
        <v>100</v>
      </c>
      <c r="J80" s="5">
        <f t="shared" si="27"/>
        <v>0</v>
      </c>
      <c r="K80" s="5">
        <f t="shared" si="28"/>
        <v>0</v>
      </c>
      <c r="L80" s="12" t="s">
        <v>112</v>
      </c>
    </row>
    <row r="81" spans="1:12" ht="36" x14ac:dyDescent="0.25">
      <c r="A81" s="10" t="s">
        <v>80</v>
      </c>
      <c r="B81" s="2" t="s">
        <v>24</v>
      </c>
      <c r="C81" s="8">
        <v>0</v>
      </c>
      <c r="D81" s="8">
        <v>0</v>
      </c>
      <c r="E81" s="8">
        <v>0</v>
      </c>
      <c r="F81" s="8">
        <v>1</v>
      </c>
      <c r="G81" s="8">
        <v>0</v>
      </c>
      <c r="H81" s="8">
        <v>0</v>
      </c>
      <c r="I81" s="5">
        <f t="shared" si="26"/>
        <v>1</v>
      </c>
      <c r="J81" s="5">
        <f t="shared" si="27"/>
        <v>0</v>
      </c>
      <c r="K81" s="5">
        <f t="shared" si="28"/>
        <v>0</v>
      </c>
      <c r="L81" s="12" t="s">
        <v>113</v>
      </c>
    </row>
    <row r="82" spans="1:12" ht="24" x14ac:dyDescent="0.25">
      <c r="A82" s="10" t="s">
        <v>81</v>
      </c>
      <c r="B82" s="2" t="s">
        <v>34</v>
      </c>
      <c r="C82" s="8">
        <v>0</v>
      </c>
      <c r="D82" s="8">
        <v>0</v>
      </c>
      <c r="E82" s="8">
        <v>0</v>
      </c>
      <c r="F82" s="8">
        <v>52</v>
      </c>
      <c r="G82" s="8">
        <v>53</v>
      </c>
      <c r="H82" s="8">
        <v>53</v>
      </c>
      <c r="I82" s="5">
        <f t="shared" si="26"/>
        <v>52</v>
      </c>
      <c r="J82" s="5">
        <f t="shared" si="27"/>
        <v>53</v>
      </c>
      <c r="K82" s="5">
        <f t="shared" si="28"/>
        <v>53</v>
      </c>
      <c r="L82" s="12" t="s">
        <v>110</v>
      </c>
    </row>
    <row r="83" spans="1:12" ht="60" x14ac:dyDescent="0.25">
      <c r="A83" s="10" t="s">
        <v>82</v>
      </c>
      <c r="B83" s="2" t="s">
        <v>34</v>
      </c>
      <c r="C83" s="8">
        <v>0</v>
      </c>
      <c r="D83" s="8">
        <v>0</v>
      </c>
      <c r="E83" s="8">
        <v>0</v>
      </c>
      <c r="F83" s="8">
        <v>300</v>
      </c>
      <c r="G83" s="8">
        <v>300</v>
      </c>
      <c r="H83" s="8">
        <v>300</v>
      </c>
      <c r="I83" s="5">
        <f t="shared" si="26"/>
        <v>300</v>
      </c>
      <c r="J83" s="5">
        <f t="shared" si="27"/>
        <v>300</v>
      </c>
      <c r="K83" s="5">
        <f t="shared" si="28"/>
        <v>300</v>
      </c>
      <c r="L83" s="12" t="s">
        <v>110</v>
      </c>
    </row>
    <row r="84" spans="1:12" ht="24" x14ac:dyDescent="0.25">
      <c r="A84" s="10" t="s">
        <v>114</v>
      </c>
      <c r="B84" s="2" t="s">
        <v>24</v>
      </c>
      <c r="C84" s="8">
        <v>0</v>
      </c>
      <c r="D84" s="8">
        <v>0</v>
      </c>
      <c r="E84" s="8">
        <v>0</v>
      </c>
      <c r="F84" s="8">
        <v>1</v>
      </c>
      <c r="G84" s="8">
        <v>0</v>
      </c>
      <c r="H84" s="8">
        <v>0</v>
      </c>
      <c r="I84" s="5">
        <f t="shared" si="26"/>
        <v>1</v>
      </c>
      <c r="J84" s="5">
        <f t="shared" si="27"/>
        <v>0</v>
      </c>
      <c r="K84" s="5">
        <f t="shared" si="28"/>
        <v>0</v>
      </c>
      <c r="L84" s="12"/>
    </row>
  </sheetData>
  <mergeCells count="18">
    <mergeCell ref="J4:J5"/>
    <mergeCell ref="K4:K5"/>
    <mergeCell ref="B2:B3"/>
    <mergeCell ref="A2:A3"/>
    <mergeCell ref="C2:E2"/>
    <mergeCell ref="F2:H2"/>
    <mergeCell ref="I4:I5"/>
    <mergeCell ref="L4:L5"/>
    <mergeCell ref="F4:F5"/>
    <mergeCell ref="G4:G5"/>
    <mergeCell ref="H4:H5"/>
    <mergeCell ref="L2:L3"/>
    <mergeCell ref="I2:K2"/>
    <mergeCell ref="C4:C5"/>
    <mergeCell ref="D4:D5"/>
    <mergeCell ref="E4:E5"/>
    <mergeCell ref="A4:A5"/>
    <mergeCell ref="B4:B5"/>
  </mergeCells>
  <phoneticPr fontId="4" type="noConversion"/>
  <pageMargins left="0.7" right="0.7" top="0.75" bottom="0.75" header="0.3" footer="0.3"/>
  <pageSetup paperSize="9" scale="4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2022-05-25T05:09:39Z</cp:lastPrinted>
  <dcterms:created xsi:type="dcterms:W3CDTF">2015-06-05T18:19:34Z</dcterms:created>
  <dcterms:modified xsi:type="dcterms:W3CDTF">2022-05-25T05:10:05Z</dcterms:modified>
</cp:coreProperties>
</file>